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C565BE46-A644-426F-A9BC-E111CBDE860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BUF!$A$1:$K$215</definedName>
    <definedName name="_xlnm.Print_Area" localSheetId="10">'DC10'!$A$1:$K$215</definedName>
    <definedName name="_xlnm.Print_Area" localSheetId="17">'DC12'!$A$1:$K$215</definedName>
    <definedName name="_xlnm.Print_Area" localSheetId="24">'DC13'!$A$1:$K$215</definedName>
    <definedName name="_xlnm.Print_Area" localSheetId="28">'DC14'!$A$1:$K$215</definedName>
    <definedName name="_xlnm.Print_Area" localSheetId="34">'DC15'!$A$1:$K$215</definedName>
    <definedName name="_xlnm.Print_Area" localSheetId="39">'DC44'!$A$1:$K$215</definedName>
    <definedName name="_xlnm.Print_Area" localSheetId="3">'EC101'!$A$1:$K$215</definedName>
    <definedName name="_xlnm.Print_Area" localSheetId="4">'EC102'!$A$1:$K$215</definedName>
    <definedName name="_xlnm.Print_Area" localSheetId="5">'EC104'!$A$1:$K$215</definedName>
    <definedName name="_xlnm.Print_Area" localSheetId="6">'EC105'!$A$1:$K$215</definedName>
    <definedName name="_xlnm.Print_Area" localSheetId="7">'EC106'!$A$1:$K$215</definedName>
    <definedName name="_xlnm.Print_Area" localSheetId="8">'EC108'!$A$1:$K$215</definedName>
    <definedName name="_xlnm.Print_Area" localSheetId="9">'EC109'!$A$1:$K$215</definedName>
    <definedName name="_xlnm.Print_Area" localSheetId="11">'EC121'!$A$1:$K$215</definedName>
    <definedName name="_xlnm.Print_Area" localSheetId="12">'EC122'!$A$1:$K$215</definedName>
    <definedName name="_xlnm.Print_Area" localSheetId="13">'EC123'!$A$1:$K$215</definedName>
    <definedName name="_xlnm.Print_Area" localSheetId="14">'EC124'!$A$1:$K$215</definedName>
    <definedName name="_xlnm.Print_Area" localSheetId="15">'EC126'!$A$1:$K$215</definedName>
    <definedName name="_xlnm.Print_Area" localSheetId="16">'EC129'!$A$1:$K$215</definedName>
    <definedName name="_xlnm.Print_Area" localSheetId="18">'EC131'!$A$1:$K$215</definedName>
    <definedName name="_xlnm.Print_Area" localSheetId="19">'EC135'!$A$1:$K$215</definedName>
    <definedName name="_xlnm.Print_Area" localSheetId="20">'EC136'!$A$1:$K$215</definedName>
    <definedName name="_xlnm.Print_Area" localSheetId="21">'EC137'!$A$1:$K$215</definedName>
    <definedName name="_xlnm.Print_Area" localSheetId="22">'EC138'!$A$1:$K$215</definedName>
    <definedName name="_xlnm.Print_Area" localSheetId="23">'EC139'!$A$1:$K$215</definedName>
    <definedName name="_xlnm.Print_Area" localSheetId="25">'EC141'!$A$1:$K$215</definedName>
    <definedName name="_xlnm.Print_Area" localSheetId="26">'EC142'!$A$1:$K$215</definedName>
    <definedName name="_xlnm.Print_Area" localSheetId="27">'EC145'!$A$1:$K$215</definedName>
    <definedName name="_xlnm.Print_Area" localSheetId="29">'EC153'!$A$1:$K$215</definedName>
    <definedName name="_xlnm.Print_Area" localSheetId="30">'EC154'!$A$1:$K$215</definedName>
    <definedName name="_xlnm.Print_Area" localSheetId="31">'EC155'!$A$1:$K$215</definedName>
    <definedName name="_xlnm.Print_Area" localSheetId="32">'EC156'!$A$1:$K$215</definedName>
    <definedName name="_xlnm.Print_Area" localSheetId="33">'EC157'!$A$1:$K$215</definedName>
    <definedName name="_xlnm.Print_Area" localSheetId="35">'EC441'!$A$1:$K$215</definedName>
    <definedName name="_xlnm.Print_Area" localSheetId="36">'EC442'!$A$1:$K$215</definedName>
    <definedName name="_xlnm.Print_Area" localSheetId="37">'EC443'!$A$1:$K$215</definedName>
    <definedName name="_xlnm.Print_Area" localSheetId="38">'EC444'!$A$1:$K$215</definedName>
    <definedName name="_xlnm.Print_Area" localSheetId="2">NMA!$A$1:$K$215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1" i="5" l="1"/>
  <c r="I201" i="12"/>
  <c r="H201" i="19"/>
  <c r="G201" i="26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24"/>
  <c r="J193" i="24"/>
  <c r="I193" i="24"/>
  <c r="H193" i="24"/>
  <c r="G193" i="24"/>
  <c r="F193" i="24"/>
  <c r="E193" i="24"/>
  <c r="D193" i="24"/>
  <c r="C193" i="24"/>
  <c r="K193" i="25"/>
  <c r="J193" i="25"/>
  <c r="I193" i="25"/>
  <c r="H193" i="25"/>
  <c r="G193" i="25"/>
  <c r="F193" i="25"/>
  <c r="E193" i="25"/>
  <c r="D193" i="25"/>
  <c r="C193" i="25"/>
  <c r="K193" i="26"/>
  <c r="J193" i="26"/>
  <c r="I193" i="26"/>
  <c r="H193" i="26"/>
  <c r="G193" i="26"/>
  <c r="F193" i="26"/>
  <c r="E193" i="26"/>
  <c r="D193" i="26"/>
  <c r="C193" i="26"/>
  <c r="K193" i="27"/>
  <c r="J193" i="27"/>
  <c r="I193" i="27"/>
  <c r="H193" i="27"/>
  <c r="G193" i="27"/>
  <c r="F193" i="27"/>
  <c r="E193" i="27"/>
  <c r="D193" i="27"/>
  <c r="C193" i="27"/>
  <c r="K193" i="28"/>
  <c r="J193" i="28"/>
  <c r="I193" i="28"/>
  <c r="H193" i="28"/>
  <c r="G193" i="28"/>
  <c r="F193" i="28"/>
  <c r="E193" i="28"/>
  <c r="D193" i="28"/>
  <c r="C193" i="28"/>
  <c r="K193" i="29"/>
  <c r="J193" i="29"/>
  <c r="I193" i="29"/>
  <c r="H193" i="29"/>
  <c r="G193" i="29"/>
  <c r="F193" i="29"/>
  <c r="E193" i="29"/>
  <c r="D193" i="29"/>
  <c r="C193" i="29"/>
  <c r="K193" i="30"/>
  <c r="J193" i="30"/>
  <c r="I193" i="30"/>
  <c r="H193" i="30"/>
  <c r="G193" i="30"/>
  <c r="F193" i="30"/>
  <c r="E193" i="30"/>
  <c r="D193" i="30"/>
  <c r="C193" i="30"/>
  <c r="K193" i="31"/>
  <c r="J193" i="31"/>
  <c r="I193" i="31"/>
  <c r="H193" i="31"/>
  <c r="G193" i="31"/>
  <c r="F193" i="31"/>
  <c r="E193" i="31"/>
  <c r="D193" i="31"/>
  <c r="C193" i="31"/>
  <c r="K193" i="32"/>
  <c r="J193" i="32"/>
  <c r="I193" i="32"/>
  <c r="H193" i="32"/>
  <c r="G193" i="32"/>
  <c r="F193" i="32"/>
  <c r="E193" i="32"/>
  <c r="D193" i="32"/>
  <c r="C193" i="32"/>
  <c r="K193" i="33"/>
  <c r="J193" i="33"/>
  <c r="I193" i="33"/>
  <c r="H193" i="33"/>
  <c r="G193" i="33"/>
  <c r="F193" i="33"/>
  <c r="E193" i="33"/>
  <c r="D193" i="33"/>
  <c r="C193" i="33"/>
  <c r="K193" i="34"/>
  <c r="J193" i="34"/>
  <c r="I193" i="34"/>
  <c r="H193" i="34"/>
  <c r="G193" i="34"/>
  <c r="F193" i="34"/>
  <c r="E193" i="34"/>
  <c r="D193" i="34"/>
  <c r="C193" i="34"/>
  <c r="K193" i="35"/>
  <c r="J193" i="35"/>
  <c r="I193" i="35"/>
  <c r="H193" i="35"/>
  <c r="G193" i="35"/>
  <c r="F193" i="35"/>
  <c r="E193" i="35"/>
  <c r="D193" i="35"/>
  <c r="C193" i="35"/>
  <c r="K193" i="36"/>
  <c r="J193" i="36"/>
  <c r="I193" i="36"/>
  <c r="H193" i="36"/>
  <c r="G193" i="36"/>
  <c r="F193" i="36"/>
  <c r="E193" i="36"/>
  <c r="D193" i="36"/>
  <c r="C193" i="36"/>
  <c r="K193" i="37"/>
  <c r="J193" i="37"/>
  <c r="I193" i="37"/>
  <c r="H193" i="37"/>
  <c r="G193" i="37"/>
  <c r="F193" i="37"/>
  <c r="E193" i="37"/>
  <c r="D193" i="37"/>
  <c r="C193" i="37"/>
  <c r="K193" i="38"/>
  <c r="J193" i="38"/>
  <c r="I193" i="38"/>
  <c r="H193" i="38"/>
  <c r="G193" i="38"/>
  <c r="F193" i="38"/>
  <c r="E193" i="38"/>
  <c r="D193" i="38"/>
  <c r="C193" i="38"/>
  <c r="K193" i="39"/>
  <c r="J193" i="39"/>
  <c r="I193" i="39"/>
  <c r="H193" i="39"/>
  <c r="G193" i="39"/>
  <c r="F193" i="39"/>
  <c r="E193" i="39"/>
  <c r="D193" i="39"/>
  <c r="C193" i="39"/>
  <c r="K193" i="40"/>
  <c r="J193" i="40"/>
  <c r="I193" i="40"/>
  <c r="H193" i="40"/>
  <c r="G193" i="40"/>
  <c r="F193" i="40"/>
  <c r="E193" i="40"/>
  <c r="D193" i="40"/>
  <c r="C193" i="40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J189" i="23"/>
  <c r="I189" i="23"/>
  <c r="H189" i="23"/>
  <c r="G189" i="23"/>
  <c r="F189" i="23"/>
  <c r="E189" i="23"/>
  <c r="D189" i="23"/>
  <c r="C189" i="23"/>
  <c r="K189" i="24"/>
  <c r="J189" i="24"/>
  <c r="I189" i="24"/>
  <c r="H189" i="24"/>
  <c r="G189" i="24"/>
  <c r="F189" i="24"/>
  <c r="E189" i="24"/>
  <c r="D189" i="24"/>
  <c r="C189" i="24"/>
  <c r="K189" i="25"/>
  <c r="J189" i="25"/>
  <c r="I189" i="25"/>
  <c r="H189" i="25"/>
  <c r="G189" i="25"/>
  <c r="F189" i="25"/>
  <c r="E189" i="25"/>
  <c r="D189" i="25"/>
  <c r="C189" i="25"/>
  <c r="K189" i="26"/>
  <c r="J189" i="26"/>
  <c r="I189" i="26"/>
  <c r="H189" i="26"/>
  <c r="G189" i="26"/>
  <c r="F189" i="26"/>
  <c r="E189" i="26"/>
  <c r="D189" i="26"/>
  <c r="C189" i="26"/>
  <c r="K189" i="27"/>
  <c r="J189" i="27"/>
  <c r="I189" i="27"/>
  <c r="H189" i="27"/>
  <c r="G189" i="27"/>
  <c r="F189" i="27"/>
  <c r="E189" i="27"/>
  <c r="D189" i="27"/>
  <c r="C189" i="27"/>
  <c r="K189" i="28"/>
  <c r="J189" i="28"/>
  <c r="I189" i="28"/>
  <c r="H189" i="28"/>
  <c r="G189" i="28"/>
  <c r="F189" i="28"/>
  <c r="E189" i="28"/>
  <c r="D189" i="28"/>
  <c r="C189" i="28"/>
  <c r="K189" i="29"/>
  <c r="J189" i="29"/>
  <c r="I189" i="29"/>
  <c r="H189" i="29"/>
  <c r="G189" i="29"/>
  <c r="F189" i="29"/>
  <c r="E189" i="29"/>
  <c r="D189" i="29"/>
  <c r="C189" i="29"/>
  <c r="K189" i="30"/>
  <c r="J189" i="30"/>
  <c r="I189" i="30"/>
  <c r="H189" i="30"/>
  <c r="G189" i="30"/>
  <c r="F189" i="30"/>
  <c r="E189" i="30"/>
  <c r="D189" i="30"/>
  <c r="C189" i="30"/>
  <c r="K189" i="31"/>
  <c r="J189" i="31"/>
  <c r="I189" i="31"/>
  <c r="H189" i="31"/>
  <c r="G189" i="31"/>
  <c r="F189" i="31"/>
  <c r="E189" i="31"/>
  <c r="D189" i="31"/>
  <c r="C189" i="31"/>
  <c r="K189" i="32"/>
  <c r="J189" i="32"/>
  <c r="I189" i="32"/>
  <c r="H189" i="32"/>
  <c r="G189" i="32"/>
  <c r="F189" i="32"/>
  <c r="E189" i="32"/>
  <c r="D189" i="32"/>
  <c r="C189" i="32"/>
  <c r="K189" i="33"/>
  <c r="J189" i="33"/>
  <c r="I189" i="33"/>
  <c r="H189" i="33"/>
  <c r="G189" i="33"/>
  <c r="F189" i="33"/>
  <c r="E189" i="33"/>
  <c r="D189" i="33"/>
  <c r="C189" i="33"/>
  <c r="K189" i="34"/>
  <c r="J189" i="34"/>
  <c r="I189" i="34"/>
  <c r="H189" i="34"/>
  <c r="G189" i="34"/>
  <c r="F189" i="34"/>
  <c r="E189" i="34"/>
  <c r="D189" i="34"/>
  <c r="C189" i="34"/>
  <c r="K189" i="35"/>
  <c r="J189" i="35"/>
  <c r="I189" i="35"/>
  <c r="H189" i="35"/>
  <c r="G189" i="35"/>
  <c r="F189" i="35"/>
  <c r="E189" i="35"/>
  <c r="D189" i="35"/>
  <c r="C189" i="35"/>
  <c r="K189" i="36"/>
  <c r="J189" i="36"/>
  <c r="I189" i="36"/>
  <c r="H189" i="36"/>
  <c r="G189" i="36"/>
  <c r="F189" i="36"/>
  <c r="E189" i="36"/>
  <c r="D189" i="36"/>
  <c r="C189" i="36"/>
  <c r="K189" i="37"/>
  <c r="J189" i="37"/>
  <c r="I189" i="37"/>
  <c r="H189" i="37"/>
  <c r="G189" i="37"/>
  <c r="F189" i="37"/>
  <c r="E189" i="37"/>
  <c r="D189" i="37"/>
  <c r="C189" i="37"/>
  <c r="K189" i="38"/>
  <c r="J189" i="38"/>
  <c r="I189" i="38"/>
  <c r="H189" i="38"/>
  <c r="G189" i="38"/>
  <c r="F189" i="38"/>
  <c r="E189" i="38"/>
  <c r="D189" i="38"/>
  <c r="C189" i="38"/>
  <c r="K189" i="39"/>
  <c r="J189" i="39"/>
  <c r="I189" i="39"/>
  <c r="H189" i="39"/>
  <c r="G189" i="39"/>
  <c r="F189" i="39"/>
  <c r="E189" i="39"/>
  <c r="D189" i="39"/>
  <c r="C189" i="39"/>
  <c r="K189" i="40"/>
  <c r="J189" i="40"/>
  <c r="I189" i="40"/>
  <c r="H189" i="40"/>
  <c r="G189" i="40"/>
  <c r="F189" i="40"/>
  <c r="E189" i="40"/>
  <c r="D189" i="40"/>
  <c r="C189" i="40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21"/>
  <c r="J186" i="21"/>
  <c r="I186" i="21"/>
  <c r="H186" i="21"/>
  <c r="G186" i="21"/>
  <c r="F186" i="21"/>
  <c r="E186" i="21"/>
  <c r="D186" i="21"/>
  <c r="C186" i="21"/>
  <c r="K186" i="22"/>
  <c r="J186" i="22"/>
  <c r="I186" i="22"/>
  <c r="H186" i="22"/>
  <c r="G186" i="22"/>
  <c r="F186" i="22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24"/>
  <c r="J186" i="24"/>
  <c r="I186" i="24"/>
  <c r="H186" i="24"/>
  <c r="G186" i="24"/>
  <c r="F186" i="24"/>
  <c r="E186" i="24"/>
  <c r="D186" i="24"/>
  <c r="C186" i="24"/>
  <c r="K186" i="25"/>
  <c r="J186" i="25"/>
  <c r="I186" i="25"/>
  <c r="H186" i="25"/>
  <c r="G186" i="25"/>
  <c r="F186" i="25"/>
  <c r="E186" i="25"/>
  <c r="D186" i="25"/>
  <c r="C186" i="25"/>
  <c r="K186" i="26"/>
  <c r="J186" i="26"/>
  <c r="I186" i="26"/>
  <c r="H186" i="26"/>
  <c r="G186" i="26"/>
  <c r="F186" i="26"/>
  <c r="E186" i="26"/>
  <c r="D186" i="26"/>
  <c r="C186" i="26"/>
  <c r="K186" i="27"/>
  <c r="J186" i="27"/>
  <c r="I186" i="27"/>
  <c r="H186" i="27"/>
  <c r="G186" i="27"/>
  <c r="F186" i="27"/>
  <c r="E186" i="27"/>
  <c r="D186" i="27"/>
  <c r="C186" i="27"/>
  <c r="K186" i="28"/>
  <c r="J186" i="28"/>
  <c r="I186" i="28"/>
  <c r="H186" i="28"/>
  <c r="G186" i="28"/>
  <c r="F186" i="28"/>
  <c r="E186" i="28"/>
  <c r="D186" i="28"/>
  <c r="C186" i="28"/>
  <c r="K186" i="29"/>
  <c r="J186" i="29"/>
  <c r="I186" i="29"/>
  <c r="H186" i="29"/>
  <c r="G186" i="29"/>
  <c r="F186" i="29"/>
  <c r="E186" i="29"/>
  <c r="D186" i="29"/>
  <c r="C186" i="29"/>
  <c r="K186" i="30"/>
  <c r="J186" i="30"/>
  <c r="I186" i="30"/>
  <c r="H186" i="30"/>
  <c r="G186" i="30"/>
  <c r="F186" i="30"/>
  <c r="E186" i="30"/>
  <c r="D186" i="30"/>
  <c r="C186" i="30"/>
  <c r="K186" i="31"/>
  <c r="J186" i="31"/>
  <c r="I186" i="31"/>
  <c r="H186" i="31"/>
  <c r="G186" i="31"/>
  <c r="F186" i="31"/>
  <c r="E186" i="31"/>
  <c r="D186" i="31"/>
  <c r="C186" i="31"/>
  <c r="K186" i="32"/>
  <c r="J186" i="32"/>
  <c r="I186" i="32"/>
  <c r="H186" i="32"/>
  <c r="G186" i="32"/>
  <c r="F186" i="32"/>
  <c r="E186" i="32"/>
  <c r="D186" i="32"/>
  <c r="C186" i="32"/>
  <c r="K186" i="33"/>
  <c r="J186" i="33"/>
  <c r="I186" i="33"/>
  <c r="H186" i="33"/>
  <c r="G186" i="33"/>
  <c r="F186" i="33"/>
  <c r="E186" i="33"/>
  <c r="D186" i="33"/>
  <c r="C186" i="33"/>
  <c r="K186" i="34"/>
  <c r="J186" i="34"/>
  <c r="I186" i="34"/>
  <c r="H186" i="34"/>
  <c r="G186" i="34"/>
  <c r="F186" i="34"/>
  <c r="E186" i="34"/>
  <c r="D186" i="34"/>
  <c r="C186" i="34"/>
  <c r="K186" i="35"/>
  <c r="J186" i="35"/>
  <c r="I186" i="35"/>
  <c r="H186" i="35"/>
  <c r="G186" i="35"/>
  <c r="F186" i="35"/>
  <c r="E186" i="35"/>
  <c r="D186" i="35"/>
  <c r="C186" i="35"/>
  <c r="K186" i="36"/>
  <c r="J186" i="36"/>
  <c r="I186" i="36"/>
  <c r="H186" i="36"/>
  <c r="G186" i="36"/>
  <c r="F186" i="36"/>
  <c r="E186" i="36"/>
  <c r="D186" i="36"/>
  <c r="C186" i="36"/>
  <c r="K186" i="37"/>
  <c r="J186" i="37"/>
  <c r="I186" i="37"/>
  <c r="H186" i="37"/>
  <c r="G186" i="37"/>
  <c r="F186" i="37"/>
  <c r="E186" i="37"/>
  <c r="D186" i="37"/>
  <c r="C186" i="37"/>
  <c r="K186" i="38"/>
  <c r="J186" i="38"/>
  <c r="I186" i="38"/>
  <c r="H186" i="38"/>
  <c r="G186" i="38"/>
  <c r="F186" i="38"/>
  <c r="E186" i="38"/>
  <c r="D186" i="38"/>
  <c r="C186" i="38"/>
  <c r="K186" i="39"/>
  <c r="J186" i="39"/>
  <c r="I186" i="39"/>
  <c r="H186" i="39"/>
  <c r="G186" i="39"/>
  <c r="F186" i="39"/>
  <c r="E186" i="39"/>
  <c r="D186" i="39"/>
  <c r="C186" i="39"/>
  <c r="K186" i="40"/>
  <c r="J186" i="40"/>
  <c r="I186" i="40"/>
  <c r="H186" i="40"/>
  <c r="G186" i="40"/>
  <c r="F186" i="40"/>
  <c r="E186" i="40"/>
  <c r="D186" i="40"/>
  <c r="C186" i="40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G182" i="2"/>
  <c r="F182" i="2"/>
  <c r="E182" i="2"/>
  <c r="D182" i="2"/>
  <c r="C182" i="2"/>
  <c r="K182" i="3"/>
  <c r="J182" i="3"/>
  <c r="I182" i="3"/>
  <c r="H182" i="3"/>
  <c r="G182" i="3"/>
  <c r="F182" i="3"/>
  <c r="E182" i="3"/>
  <c r="D182" i="3"/>
  <c r="C182" i="3"/>
  <c r="K182" i="4"/>
  <c r="J182" i="4"/>
  <c r="I182" i="4"/>
  <c r="H182" i="4"/>
  <c r="G182" i="4"/>
  <c r="F182" i="4"/>
  <c r="E182" i="4"/>
  <c r="D182" i="4"/>
  <c r="C182" i="4"/>
  <c r="K182" i="5"/>
  <c r="J182" i="5"/>
  <c r="I182" i="5"/>
  <c r="H182" i="5"/>
  <c r="G182" i="5"/>
  <c r="F182" i="5"/>
  <c r="E182" i="5"/>
  <c r="D182" i="5"/>
  <c r="C182" i="5"/>
  <c r="K182" i="6"/>
  <c r="J182" i="6"/>
  <c r="I182" i="6"/>
  <c r="H182" i="6"/>
  <c r="G182" i="6"/>
  <c r="F182" i="6"/>
  <c r="E182" i="6"/>
  <c r="D182" i="6"/>
  <c r="C182" i="6"/>
  <c r="K182" i="7"/>
  <c r="J182" i="7"/>
  <c r="I182" i="7"/>
  <c r="H182" i="7"/>
  <c r="G182" i="7"/>
  <c r="F182" i="7"/>
  <c r="E182" i="7"/>
  <c r="D182" i="7"/>
  <c r="C182" i="7"/>
  <c r="K182" i="8"/>
  <c r="J182" i="8"/>
  <c r="I182" i="8"/>
  <c r="H182" i="8"/>
  <c r="G182" i="8"/>
  <c r="F182" i="8"/>
  <c r="E182" i="8"/>
  <c r="D182" i="8"/>
  <c r="C182" i="8"/>
  <c r="K182" i="9"/>
  <c r="J182" i="9"/>
  <c r="I182" i="9"/>
  <c r="H182" i="9"/>
  <c r="G182" i="9"/>
  <c r="F182" i="9"/>
  <c r="E182" i="9"/>
  <c r="D182" i="9"/>
  <c r="C182" i="9"/>
  <c r="K182" i="10"/>
  <c r="J182" i="10"/>
  <c r="I182" i="10"/>
  <c r="H182" i="10"/>
  <c r="G182" i="10"/>
  <c r="F182" i="10"/>
  <c r="E182" i="10"/>
  <c r="D182" i="10"/>
  <c r="C182" i="10"/>
  <c r="K182" i="11"/>
  <c r="J182" i="11"/>
  <c r="I182" i="11"/>
  <c r="H182" i="11"/>
  <c r="G182" i="11"/>
  <c r="F182" i="11"/>
  <c r="E182" i="11"/>
  <c r="D182" i="11"/>
  <c r="C182" i="11"/>
  <c r="K182" i="12"/>
  <c r="J182" i="12"/>
  <c r="I182" i="12"/>
  <c r="H182" i="12"/>
  <c r="G182" i="12"/>
  <c r="F182" i="12"/>
  <c r="E182" i="12"/>
  <c r="D182" i="12"/>
  <c r="C182" i="12"/>
  <c r="K182" i="13"/>
  <c r="J182" i="13"/>
  <c r="I182" i="13"/>
  <c r="H182" i="13"/>
  <c r="G182" i="13"/>
  <c r="F182" i="13"/>
  <c r="E182" i="13"/>
  <c r="D182" i="13"/>
  <c r="C182" i="13"/>
  <c r="K182" i="14"/>
  <c r="J182" i="14"/>
  <c r="I182" i="14"/>
  <c r="H182" i="14"/>
  <c r="G182" i="14"/>
  <c r="F182" i="14"/>
  <c r="E182" i="14"/>
  <c r="D182" i="14"/>
  <c r="C182" i="14"/>
  <c r="K182" i="15"/>
  <c r="J182" i="15"/>
  <c r="I182" i="15"/>
  <c r="H182" i="15"/>
  <c r="G182" i="15"/>
  <c r="F182" i="15"/>
  <c r="E182" i="15"/>
  <c r="D182" i="15"/>
  <c r="C182" i="15"/>
  <c r="K182" i="16"/>
  <c r="J182" i="16"/>
  <c r="I182" i="16"/>
  <c r="H182" i="16"/>
  <c r="G182" i="16"/>
  <c r="F182" i="16"/>
  <c r="E182" i="16"/>
  <c r="D182" i="16"/>
  <c r="C182" i="16"/>
  <c r="K182" i="17"/>
  <c r="J182" i="17"/>
  <c r="I182" i="17"/>
  <c r="H182" i="17"/>
  <c r="G182" i="17"/>
  <c r="F182" i="17"/>
  <c r="E182" i="17"/>
  <c r="D182" i="17"/>
  <c r="C182" i="17"/>
  <c r="K182" i="18"/>
  <c r="J182" i="18"/>
  <c r="I182" i="18"/>
  <c r="H182" i="18"/>
  <c r="G182" i="18"/>
  <c r="F182" i="18"/>
  <c r="E182" i="18"/>
  <c r="D182" i="18"/>
  <c r="C182" i="18"/>
  <c r="K182" i="19"/>
  <c r="J182" i="19"/>
  <c r="I182" i="19"/>
  <c r="H182" i="19"/>
  <c r="G182" i="19"/>
  <c r="F182" i="19"/>
  <c r="E182" i="19"/>
  <c r="D182" i="19"/>
  <c r="C182" i="19"/>
  <c r="K182" i="20"/>
  <c r="J182" i="20"/>
  <c r="I182" i="20"/>
  <c r="H182" i="20"/>
  <c r="G182" i="20"/>
  <c r="F182" i="20"/>
  <c r="E182" i="20"/>
  <c r="D182" i="20"/>
  <c r="C182" i="20"/>
  <c r="K182" i="21"/>
  <c r="J182" i="21"/>
  <c r="I182" i="21"/>
  <c r="H182" i="21"/>
  <c r="G182" i="21"/>
  <c r="F182" i="21"/>
  <c r="E182" i="21"/>
  <c r="D182" i="21"/>
  <c r="C182" i="21"/>
  <c r="K182" i="22"/>
  <c r="J182" i="22"/>
  <c r="I182" i="22"/>
  <c r="H182" i="22"/>
  <c r="G182" i="22"/>
  <c r="F182" i="22"/>
  <c r="E182" i="22"/>
  <c r="D182" i="22"/>
  <c r="C182" i="22"/>
  <c r="K182" i="23"/>
  <c r="J182" i="23"/>
  <c r="I182" i="23"/>
  <c r="H182" i="23"/>
  <c r="G182" i="23"/>
  <c r="F182" i="23"/>
  <c r="E182" i="23"/>
  <c r="D182" i="23"/>
  <c r="C182" i="23"/>
  <c r="K182" i="24"/>
  <c r="J182" i="24"/>
  <c r="I182" i="24"/>
  <c r="H182" i="24"/>
  <c r="G182" i="24"/>
  <c r="F182" i="24"/>
  <c r="E182" i="24"/>
  <c r="D182" i="24"/>
  <c r="C182" i="24"/>
  <c r="K182" i="25"/>
  <c r="J182" i="25"/>
  <c r="I182" i="25"/>
  <c r="H182" i="25"/>
  <c r="G182" i="25"/>
  <c r="F182" i="25"/>
  <c r="E182" i="25"/>
  <c r="D182" i="25"/>
  <c r="C182" i="25"/>
  <c r="K182" i="26"/>
  <c r="J182" i="26"/>
  <c r="I182" i="26"/>
  <c r="H182" i="26"/>
  <c r="G182" i="26"/>
  <c r="F182" i="26"/>
  <c r="E182" i="26"/>
  <c r="D182" i="26"/>
  <c r="C182" i="26"/>
  <c r="K182" i="27"/>
  <c r="J182" i="27"/>
  <c r="I182" i="27"/>
  <c r="H182" i="27"/>
  <c r="G182" i="27"/>
  <c r="F182" i="27"/>
  <c r="E182" i="27"/>
  <c r="D182" i="27"/>
  <c r="C182" i="27"/>
  <c r="K182" i="28"/>
  <c r="J182" i="28"/>
  <c r="I182" i="28"/>
  <c r="H182" i="28"/>
  <c r="G182" i="28"/>
  <c r="F182" i="28"/>
  <c r="E182" i="28"/>
  <c r="D182" i="28"/>
  <c r="C182" i="28"/>
  <c r="K182" i="29"/>
  <c r="J182" i="29"/>
  <c r="I182" i="29"/>
  <c r="H182" i="29"/>
  <c r="G182" i="29"/>
  <c r="F182" i="29"/>
  <c r="E182" i="29"/>
  <c r="D182" i="29"/>
  <c r="C182" i="29"/>
  <c r="K182" i="30"/>
  <c r="J182" i="30"/>
  <c r="I182" i="30"/>
  <c r="H182" i="30"/>
  <c r="G182" i="30"/>
  <c r="F182" i="30"/>
  <c r="E182" i="30"/>
  <c r="D182" i="30"/>
  <c r="C182" i="30"/>
  <c r="K182" i="31"/>
  <c r="J182" i="31"/>
  <c r="I182" i="31"/>
  <c r="H182" i="31"/>
  <c r="G182" i="31"/>
  <c r="F182" i="31"/>
  <c r="E182" i="31"/>
  <c r="D182" i="31"/>
  <c r="C182" i="31"/>
  <c r="K182" i="32"/>
  <c r="J182" i="32"/>
  <c r="I182" i="32"/>
  <c r="H182" i="32"/>
  <c r="G182" i="32"/>
  <c r="F182" i="32"/>
  <c r="E182" i="32"/>
  <c r="D182" i="32"/>
  <c r="C182" i="32"/>
  <c r="K182" i="33"/>
  <c r="J182" i="33"/>
  <c r="I182" i="33"/>
  <c r="H182" i="33"/>
  <c r="G182" i="33"/>
  <c r="F182" i="33"/>
  <c r="E182" i="33"/>
  <c r="D182" i="33"/>
  <c r="C182" i="33"/>
  <c r="K182" i="34"/>
  <c r="J182" i="34"/>
  <c r="I182" i="34"/>
  <c r="H182" i="34"/>
  <c r="G182" i="34"/>
  <c r="F182" i="34"/>
  <c r="E182" i="34"/>
  <c r="D182" i="34"/>
  <c r="C182" i="34"/>
  <c r="K182" i="35"/>
  <c r="J182" i="35"/>
  <c r="I182" i="35"/>
  <c r="H182" i="35"/>
  <c r="G182" i="35"/>
  <c r="F182" i="35"/>
  <c r="E182" i="35"/>
  <c r="D182" i="35"/>
  <c r="C182" i="35"/>
  <c r="K182" i="36"/>
  <c r="J182" i="36"/>
  <c r="I182" i="36"/>
  <c r="H182" i="36"/>
  <c r="G182" i="36"/>
  <c r="F182" i="36"/>
  <c r="E182" i="36"/>
  <c r="D182" i="36"/>
  <c r="C182" i="36"/>
  <c r="K182" i="37"/>
  <c r="J182" i="37"/>
  <c r="I182" i="37"/>
  <c r="H182" i="37"/>
  <c r="G182" i="37"/>
  <c r="F182" i="37"/>
  <c r="E182" i="37"/>
  <c r="D182" i="37"/>
  <c r="C182" i="37"/>
  <c r="K182" i="38"/>
  <c r="J182" i="38"/>
  <c r="I182" i="38"/>
  <c r="H182" i="38"/>
  <c r="G182" i="38"/>
  <c r="F182" i="38"/>
  <c r="E182" i="38"/>
  <c r="D182" i="38"/>
  <c r="C182" i="38"/>
  <c r="K182" i="39"/>
  <c r="J182" i="39"/>
  <c r="I182" i="39"/>
  <c r="H182" i="39"/>
  <c r="G182" i="39"/>
  <c r="F182" i="39"/>
  <c r="E182" i="39"/>
  <c r="D182" i="39"/>
  <c r="C182" i="39"/>
  <c r="K182" i="40"/>
  <c r="J182" i="40"/>
  <c r="I182" i="40"/>
  <c r="H182" i="40"/>
  <c r="G182" i="40"/>
  <c r="F182" i="40"/>
  <c r="E182" i="40"/>
  <c r="D182" i="40"/>
  <c r="C182" i="40"/>
  <c r="K182" i="1"/>
  <c r="J182" i="1"/>
  <c r="I182" i="1"/>
  <c r="H182" i="1"/>
  <c r="G182" i="1"/>
  <c r="F182" i="1"/>
  <c r="E182" i="1"/>
  <c r="D182" i="1"/>
  <c r="C182" i="1"/>
  <c r="K179" i="2"/>
  <c r="J179" i="2"/>
  <c r="I179" i="2"/>
  <c r="H179" i="2"/>
  <c r="G179" i="2"/>
  <c r="F179" i="2"/>
  <c r="E179" i="2"/>
  <c r="D179" i="2"/>
  <c r="C179" i="2"/>
  <c r="K179" i="3"/>
  <c r="J179" i="3"/>
  <c r="I179" i="3"/>
  <c r="H179" i="3"/>
  <c r="G179" i="3"/>
  <c r="F179" i="3"/>
  <c r="E179" i="3"/>
  <c r="D179" i="3"/>
  <c r="C179" i="3"/>
  <c r="K179" i="4"/>
  <c r="J179" i="4"/>
  <c r="I179" i="4"/>
  <c r="H179" i="4"/>
  <c r="G179" i="4"/>
  <c r="F179" i="4"/>
  <c r="E179" i="4"/>
  <c r="D179" i="4"/>
  <c r="C179" i="4"/>
  <c r="K179" i="5"/>
  <c r="J179" i="5"/>
  <c r="I179" i="5"/>
  <c r="H179" i="5"/>
  <c r="G179" i="5"/>
  <c r="F179" i="5"/>
  <c r="E179" i="5"/>
  <c r="D179" i="5"/>
  <c r="C179" i="5"/>
  <c r="K179" i="6"/>
  <c r="J179" i="6"/>
  <c r="I179" i="6"/>
  <c r="H179" i="6"/>
  <c r="G179" i="6"/>
  <c r="F179" i="6"/>
  <c r="E179" i="6"/>
  <c r="D179" i="6"/>
  <c r="C179" i="6"/>
  <c r="K179" i="7"/>
  <c r="J179" i="7"/>
  <c r="I179" i="7"/>
  <c r="H179" i="7"/>
  <c r="G179" i="7"/>
  <c r="F179" i="7"/>
  <c r="E179" i="7"/>
  <c r="D179" i="7"/>
  <c r="C179" i="7"/>
  <c r="K179" i="8"/>
  <c r="J179" i="8"/>
  <c r="I179" i="8"/>
  <c r="H179" i="8"/>
  <c r="G179" i="8"/>
  <c r="F179" i="8"/>
  <c r="E179" i="8"/>
  <c r="D179" i="8"/>
  <c r="C179" i="8"/>
  <c r="K179" i="9"/>
  <c r="J179" i="9"/>
  <c r="I179" i="9"/>
  <c r="H179" i="9"/>
  <c r="G179" i="9"/>
  <c r="F179" i="9"/>
  <c r="E179" i="9"/>
  <c r="D179" i="9"/>
  <c r="C179" i="9"/>
  <c r="K179" i="10"/>
  <c r="J179" i="10"/>
  <c r="I179" i="10"/>
  <c r="H179" i="10"/>
  <c r="G179" i="10"/>
  <c r="F179" i="10"/>
  <c r="E179" i="10"/>
  <c r="D179" i="10"/>
  <c r="C179" i="10"/>
  <c r="K179" i="11"/>
  <c r="J179" i="11"/>
  <c r="I179" i="11"/>
  <c r="H179" i="11"/>
  <c r="G179" i="11"/>
  <c r="F179" i="11"/>
  <c r="E179" i="11"/>
  <c r="D179" i="11"/>
  <c r="C179" i="11"/>
  <c r="K179" i="12"/>
  <c r="J179" i="12"/>
  <c r="I179" i="12"/>
  <c r="H179" i="12"/>
  <c r="G179" i="12"/>
  <c r="F179" i="12"/>
  <c r="E179" i="12"/>
  <c r="D179" i="12"/>
  <c r="C179" i="12"/>
  <c r="K179" i="13"/>
  <c r="J179" i="13"/>
  <c r="I179" i="13"/>
  <c r="H179" i="13"/>
  <c r="G179" i="13"/>
  <c r="F179" i="13"/>
  <c r="E179" i="13"/>
  <c r="D179" i="13"/>
  <c r="C179" i="13"/>
  <c r="K179" i="14"/>
  <c r="J179" i="14"/>
  <c r="I179" i="14"/>
  <c r="H179" i="14"/>
  <c r="G179" i="14"/>
  <c r="F179" i="14"/>
  <c r="E179" i="14"/>
  <c r="D179" i="14"/>
  <c r="C179" i="14"/>
  <c r="K179" i="15"/>
  <c r="J179" i="15"/>
  <c r="I179" i="15"/>
  <c r="H179" i="15"/>
  <c r="G179" i="15"/>
  <c r="F179" i="15"/>
  <c r="E179" i="15"/>
  <c r="D179" i="15"/>
  <c r="C179" i="15"/>
  <c r="K179" i="16"/>
  <c r="J179" i="16"/>
  <c r="I179" i="16"/>
  <c r="H179" i="16"/>
  <c r="G179" i="16"/>
  <c r="F179" i="16"/>
  <c r="E179" i="16"/>
  <c r="D179" i="16"/>
  <c r="C179" i="16"/>
  <c r="K179" i="17"/>
  <c r="J179" i="17"/>
  <c r="I179" i="17"/>
  <c r="H179" i="17"/>
  <c r="G179" i="17"/>
  <c r="F179" i="17"/>
  <c r="E179" i="17"/>
  <c r="D179" i="17"/>
  <c r="C179" i="17"/>
  <c r="K179" i="18"/>
  <c r="J179" i="18"/>
  <c r="I179" i="18"/>
  <c r="H179" i="18"/>
  <c r="G179" i="18"/>
  <c r="F179" i="18"/>
  <c r="E179" i="18"/>
  <c r="D179" i="18"/>
  <c r="C179" i="18"/>
  <c r="K179" i="19"/>
  <c r="J179" i="19"/>
  <c r="I179" i="19"/>
  <c r="H179" i="19"/>
  <c r="G179" i="19"/>
  <c r="F179" i="19"/>
  <c r="E179" i="19"/>
  <c r="D179" i="19"/>
  <c r="C179" i="19"/>
  <c r="K179" i="20"/>
  <c r="J179" i="20"/>
  <c r="I179" i="20"/>
  <c r="H179" i="20"/>
  <c r="G179" i="20"/>
  <c r="F179" i="20"/>
  <c r="E179" i="20"/>
  <c r="D179" i="20"/>
  <c r="C179" i="20"/>
  <c r="K179" i="21"/>
  <c r="J179" i="21"/>
  <c r="I179" i="21"/>
  <c r="H179" i="21"/>
  <c r="G179" i="21"/>
  <c r="F179" i="21"/>
  <c r="E179" i="21"/>
  <c r="D179" i="21"/>
  <c r="C179" i="21"/>
  <c r="K179" i="22"/>
  <c r="J179" i="22"/>
  <c r="I179" i="22"/>
  <c r="H179" i="22"/>
  <c r="G179" i="22"/>
  <c r="F179" i="22"/>
  <c r="E179" i="22"/>
  <c r="D179" i="22"/>
  <c r="C179" i="22"/>
  <c r="K179" i="23"/>
  <c r="J179" i="23"/>
  <c r="I179" i="23"/>
  <c r="H179" i="23"/>
  <c r="G179" i="23"/>
  <c r="F179" i="23"/>
  <c r="E179" i="23"/>
  <c r="D179" i="23"/>
  <c r="C179" i="23"/>
  <c r="K179" i="24"/>
  <c r="J179" i="24"/>
  <c r="I179" i="24"/>
  <c r="H179" i="24"/>
  <c r="G179" i="24"/>
  <c r="F179" i="24"/>
  <c r="E179" i="24"/>
  <c r="D179" i="24"/>
  <c r="C179" i="24"/>
  <c r="K179" i="25"/>
  <c r="J179" i="25"/>
  <c r="I179" i="25"/>
  <c r="H179" i="25"/>
  <c r="G179" i="25"/>
  <c r="F179" i="25"/>
  <c r="E179" i="25"/>
  <c r="D179" i="25"/>
  <c r="C179" i="25"/>
  <c r="K179" i="26"/>
  <c r="J179" i="26"/>
  <c r="I179" i="26"/>
  <c r="H179" i="26"/>
  <c r="G179" i="26"/>
  <c r="F179" i="26"/>
  <c r="E179" i="26"/>
  <c r="D179" i="26"/>
  <c r="C179" i="26"/>
  <c r="K179" i="27"/>
  <c r="J179" i="27"/>
  <c r="I179" i="27"/>
  <c r="H179" i="27"/>
  <c r="G179" i="27"/>
  <c r="F179" i="27"/>
  <c r="E179" i="27"/>
  <c r="D179" i="27"/>
  <c r="C179" i="27"/>
  <c r="K179" i="28"/>
  <c r="J179" i="28"/>
  <c r="I179" i="28"/>
  <c r="H179" i="28"/>
  <c r="G179" i="28"/>
  <c r="F179" i="28"/>
  <c r="E179" i="28"/>
  <c r="D179" i="28"/>
  <c r="C179" i="28"/>
  <c r="K179" i="29"/>
  <c r="J179" i="29"/>
  <c r="I179" i="29"/>
  <c r="H179" i="29"/>
  <c r="G179" i="29"/>
  <c r="F179" i="29"/>
  <c r="E179" i="29"/>
  <c r="D179" i="29"/>
  <c r="C179" i="29"/>
  <c r="K179" i="30"/>
  <c r="J179" i="30"/>
  <c r="I179" i="30"/>
  <c r="H179" i="30"/>
  <c r="G179" i="30"/>
  <c r="F179" i="30"/>
  <c r="E179" i="30"/>
  <c r="D179" i="30"/>
  <c r="C179" i="30"/>
  <c r="K179" i="31"/>
  <c r="J179" i="31"/>
  <c r="I179" i="31"/>
  <c r="H179" i="31"/>
  <c r="G179" i="31"/>
  <c r="F179" i="31"/>
  <c r="E179" i="31"/>
  <c r="D179" i="31"/>
  <c r="C179" i="31"/>
  <c r="K179" i="32"/>
  <c r="J179" i="32"/>
  <c r="I179" i="32"/>
  <c r="H179" i="32"/>
  <c r="G179" i="32"/>
  <c r="F179" i="32"/>
  <c r="E179" i="32"/>
  <c r="D179" i="32"/>
  <c r="C179" i="32"/>
  <c r="K179" i="33"/>
  <c r="J179" i="33"/>
  <c r="I179" i="33"/>
  <c r="H179" i="33"/>
  <c r="G179" i="33"/>
  <c r="F179" i="33"/>
  <c r="E179" i="33"/>
  <c r="D179" i="33"/>
  <c r="C179" i="33"/>
  <c r="K179" i="34"/>
  <c r="J179" i="34"/>
  <c r="I179" i="34"/>
  <c r="H179" i="34"/>
  <c r="G179" i="34"/>
  <c r="F179" i="34"/>
  <c r="E179" i="34"/>
  <c r="D179" i="34"/>
  <c r="C179" i="34"/>
  <c r="K179" i="35"/>
  <c r="J179" i="35"/>
  <c r="I179" i="35"/>
  <c r="H179" i="35"/>
  <c r="G179" i="35"/>
  <c r="F179" i="35"/>
  <c r="E179" i="35"/>
  <c r="D179" i="35"/>
  <c r="C179" i="35"/>
  <c r="K179" i="36"/>
  <c r="J179" i="36"/>
  <c r="I179" i="36"/>
  <c r="H179" i="36"/>
  <c r="G179" i="36"/>
  <c r="F179" i="36"/>
  <c r="E179" i="36"/>
  <c r="D179" i="36"/>
  <c r="C179" i="36"/>
  <c r="K179" i="37"/>
  <c r="J179" i="37"/>
  <c r="I179" i="37"/>
  <c r="H179" i="37"/>
  <c r="G179" i="37"/>
  <c r="F179" i="37"/>
  <c r="E179" i="37"/>
  <c r="D179" i="37"/>
  <c r="C179" i="37"/>
  <c r="K179" i="38"/>
  <c r="J179" i="38"/>
  <c r="I179" i="38"/>
  <c r="H179" i="38"/>
  <c r="G179" i="38"/>
  <c r="F179" i="38"/>
  <c r="E179" i="38"/>
  <c r="D179" i="38"/>
  <c r="C179" i="38"/>
  <c r="K179" i="39"/>
  <c r="J179" i="39"/>
  <c r="I179" i="39"/>
  <c r="H179" i="39"/>
  <c r="G179" i="39"/>
  <c r="F179" i="39"/>
  <c r="E179" i="39"/>
  <c r="D179" i="39"/>
  <c r="C179" i="39"/>
  <c r="K179" i="40"/>
  <c r="J179" i="40"/>
  <c r="I179" i="40"/>
  <c r="H179" i="40"/>
  <c r="G179" i="40"/>
  <c r="F179" i="40"/>
  <c r="E179" i="40"/>
  <c r="D179" i="40"/>
  <c r="C179" i="40"/>
  <c r="K179" i="1"/>
  <c r="J179" i="1"/>
  <c r="I179" i="1"/>
  <c r="H179" i="1"/>
  <c r="G179" i="1"/>
  <c r="F179" i="1"/>
  <c r="E179" i="1"/>
  <c r="D179" i="1"/>
  <c r="C179" i="1"/>
  <c r="K169" i="2"/>
  <c r="J169" i="2"/>
  <c r="I169" i="2"/>
  <c r="H169" i="2"/>
  <c r="G169" i="2"/>
  <c r="G201" i="2" s="1"/>
  <c r="F169" i="2"/>
  <c r="E169" i="2"/>
  <c r="D169" i="2"/>
  <c r="C169" i="2"/>
  <c r="K169" i="3"/>
  <c r="J169" i="3"/>
  <c r="I169" i="3"/>
  <c r="H169" i="3"/>
  <c r="H201" i="3" s="1"/>
  <c r="G169" i="3"/>
  <c r="F169" i="3"/>
  <c r="E169" i="3"/>
  <c r="D169" i="3"/>
  <c r="C169" i="3"/>
  <c r="K169" i="4"/>
  <c r="J169" i="4"/>
  <c r="I169" i="4"/>
  <c r="I201" i="4" s="1"/>
  <c r="H169" i="4"/>
  <c r="G169" i="4"/>
  <c r="F169" i="4"/>
  <c r="E169" i="4"/>
  <c r="D169" i="4"/>
  <c r="C169" i="4"/>
  <c r="K169" i="5"/>
  <c r="J169" i="5"/>
  <c r="I169" i="5"/>
  <c r="H169" i="5"/>
  <c r="G169" i="5"/>
  <c r="F169" i="5"/>
  <c r="E169" i="5"/>
  <c r="D169" i="5"/>
  <c r="C169" i="5"/>
  <c r="K169" i="6"/>
  <c r="J169" i="6"/>
  <c r="I169" i="6"/>
  <c r="H169" i="6"/>
  <c r="G169" i="6"/>
  <c r="F169" i="6"/>
  <c r="E169" i="6"/>
  <c r="D169" i="6"/>
  <c r="C169" i="6"/>
  <c r="K169" i="7"/>
  <c r="J169" i="7"/>
  <c r="I169" i="7"/>
  <c r="H169" i="7"/>
  <c r="G169" i="7"/>
  <c r="F169" i="7"/>
  <c r="E169" i="7"/>
  <c r="D169" i="7"/>
  <c r="C169" i="7"/>
  <c r="K169" i="8"/>
  <c r="J169" i="8"/>
  <c r="I169" i="8"/>
  <c r="H169" i="8"/>
  <c r="G169" i="8"/>
  <c r="F169" i="8"/>
  <c r="E169" i="8"/>
  <c r="E201" i="8" s="1"/>
  <c r="D169" i="8"/>
  <c r="C169" i="8"/>
  <c r="K169" i="9"/>
  <c r="J169" i="9"/>
  <c r="I169" i="9"/>
  <c r="H169" i="9"/>
  <c r="G169" i="9"/>
  <c r="F169" i="9"/>
  <c r="F201" i="9" s="1"/>
  <c r="E169" i="9"/>
  <c r="D169" i="9"/>
  <c r="C169" i="9"/>
  <c r="K169" i="10"/>
  <c r="J169" i="10"/>
  <c r="I169" i="10"/>
  <c r="H169" i="10"/>
  <c r="G169" i="10"/>
  <c r="G201" i="10" s="1"/>
  <c r="F169" i="10"/>
  <c r="E169" i="10"/>
  <c r="D169" i="10"/>
  <c r="C169" i="10"/>
  <c r="K169" i="11"/>
  <c r="J169" i="11"/>
  <c r="I169" i="11"/>
  <c r="I201" i="11" s="1"/>
  <c r="H169" i="11"/>
  <c r="H201" i="11" s="1"/>
  <c r="G169" i="11"/>
  <c r="F169" i="11"/>
  <c r="E169" i="11"/>
  <c r="D169" i="11"/>
  <c r="C169" i="11"/>
  <c r="K169" i="12"/>
  <c r="J169" i="12"/>
  <c r="I169" i="12"/>
  <c r="H169" i="12"/>
  <c r="G169" i="12"/>
  <c r="F169" i="12"/>
  <c r="E169" i="12"/>
  <c r="D169" i="12"/>
  <c r="C169" i="12"/>
  <c r="K169" i="13"/>
  <c r="J169" i="13"/>
  <c r="I169" i="13"/>
  <c r="H169" i="13"/>
  <c r="G169" i="13"/>
  <c r="F169" i="13"/>
  <c r="E169" i="13"/>
  <c r="D169" i="13"/>
  <c r="C169" i="13"/>
  <c r="K169" i="14"/>
  <c r="J169" i="14"/>
  <c r="I169" i="14"/>
  <c r="H169" i="14"/>
  <c r="G169" i="14"/>
  <c r="F169" i="14"/>
  <c r="E169" i="14"/>
  <c r="D169" i="14"/>
  <c r="C169" i="14"/>
  <c r="K169" i="15"/>
  <c r="J169" i="15"/>
  <c r="I169" i="15"/>
  <c r="H169" i="15"/>
  <c r="G169" i="15"/>
  <c r="F169" i="15"/>
  <c r="E169" i="15"/>
  <c r="D169" i="15"/>
  <c r="D201" i="15" s="1"/>
  <c r="C169" i="15"/>
  <c r="K169" i="16"/>
  <c r="J169" i="16"/>
  <c r="I169" i="16"/>
  <c r="H169" i="16"/>
  <c r="G169" i="16"/>
  <c r="F169" i="16"/>
  <c r="E169" i="16"/>
  <c r="E201" i="16" s="1"/>
  <c r="D169" i="16"/>
  <c r="C169" i="16"/>
  <c r="K169" i="17"/>
  <c r="J169" i="17"/>
  <c r="I169" i="17"/>
  <c r="H169" i="17"/>
  <c r="G169" i="17"/>
  <c r="F169" i="17"/>
  <c r="F201" i="17" s="1"/>
  <c r="E169" i="17"/>
  <c r="D169" i="17"/>
  <c r="C169" i="17"/>
  <c r="K169" i="18"/>
  <c r="J169" i="18"/>
  <c r="I169" i="18"/>
  <c r="H169" i="18"/>
  <c r="G169" i="18"/>
  <c r="G201" i="18" s="1"/>
  <c r="F169" i="18"/>
  <c r="E169" i="18"/>
  <c r="D169" i="18"/>
  <c r="C169" i="18"/>
  <c r="K169" i="19"/>
  <c r="J169" i="19"/>
  <c r="I169" i="19"/>
  <c r="H169" i="19"/>
  <c r="G169" i="19"/>
  <c r="F169" i="19"/>
  <c r="E169" i="19"/>
  <c r="D169" i="19"/>
  <c r="C169" i="19"/>
  <c r="K169" i="20"/>
  <c r="J169" i="20"/>
  <c r="I169" i="20"/>
  <c r="H169" i="20"/>
  <c r="G169" i="20"/>
  <c r="F169" i="20"/>
  <c r="E169" i="20"/>
  <c r="D169" i="20"/>
  <c r="C169" i="20"/>
  <c r="K169" i="21"/>
  <c r="J169" i="21"/>
  <c r="I169" i="21"/>
  <c r="H169" i="21"/>
  <c r="G169" i="21"/>
  <c r="F169" i="21"/>
  <c r="E169" i="21"/>
  <c r="D169" i="21"/>
  <c r="C169" i="21"/>
  <c r="K169" i="22"/>
  <c r="J169" i="22"/>
  <c r="I169" i="22"/>
  <c r="H169" i="22"/>
  <c r="G169" i="22"/>
  <c r="F169" i="22"/>
  <c r="E169" i="22"/>
  <c r="D169" i="22"/>
  <c r="C169" i="22"/>
  <c r="C201" i="22" s="1"/>
  <c r="K169" i="23"/>
  <c r="J169" i="23"/>
  <c r="I169" i="23"/>
  <c r="H169" i="23"/>
  <c r="G169" i="23"/>
  <c r="F169" i="23"/>
  <c r="E169" i="23"/>
  <c r="D169" i="23"/>
  <c r="D201" i="23" s="1"/>
  <c r="C169" i="23"/>
  <c r="K169" i="24"/>
  <c r="J169" i="24"/>
  <c r="I169" i="24"/>
  <c r="H169" i="24"/>
  <c r="G169" i="24"/>
  <c r="F169" i="24"/>
  <c r="F201" i="24" s="1"/>
  <c r="E169" i="24"/>
  <c r="E201" i="24" s="1"/>
  <c r="D169" i="24"/>
  <c r="C169" i="24"/>
  <c r="K169" i="25"/>
  <c r="J169" i="25"/>
  <c r="I169" i="25"/>
  <c r="H169" i="25"/>
  <c r="G169" i="25"/>
  <c r="F169" i="25"/>
  <c r="F201" i="25" s="1"/>
  <c r="E169" i="25"/>
  <c r="D169" i="25"/>
  <c r="C169" i="25"/>
  <c r="K169" i="26"/>
  <c r="J169" i="26"/>
  <c r="I169" i="26"/>
  <c r="H169" i="26"/>
  <c r="G169" i="26"/>
  <c r="F169" i="26"/>
  <c r="E169" i="26"/>
  <c r="D169" i="26"/>
  <c r="C169" i="26"/>
  <c r="K169" i="27"/>
  <c r="J169" i="27"/>
  <c r="I169" i="27"/>
  <c r="H169" i="27"/>
  <c r="G169" i="27"/>
  <c r="F169" i="27"/>
  <c r="E169" i="27"/>
  <c r="D169" i="27"/>
  <c r="C169" i="27"/>
  <c r="K169" i="28"/>
  <c r="J169" i="28"/>
  <c r="I169" i="28"/>
  <c r="H169" i="28"/>
  <c r="G169" i="28"/>
  <c r="F169" i="28"/>
  <c r="E169" i="28"/>
  <c r="D169" i="28"/>
  <c r="C169" i="28"/>
  <c r="K169" i="29"/>
  <c r="J169" i="29"/>
  <c r="I169" i="29"/>
  <c r="H169" i="29"/>
  <c r="G169" i="29"/>
  <c r="F169" i="29"/>
  <c r="E169" i="29"/>
  <c r="D169" i="29"/>
  <c r="C169" i="29"/>
  <c r="K169" i="30"/>
  <c r="K201" i="30" s="1"/>
  <c r="J169" i="30"/>
  <c r="I169" i="30"/>
  <c r="H169" i="30"/>
  <c r="G169" i="30"/>
  <c r="F169" i="30"/>
  <c r="E169" i="30"/>
  <c r="D169" i="30"/>
  <c r="C169" i="30"/>
  <c r="C201" i="30" s="1"/>
  <c r="K169" i="31"/>
  <c r="J169" i="31"/>
  <c r="I169" i="31"/>
  <c r="H169" i="31"/>
  <c r="G169" i="31"/>
  <c r="F169" i="31"/>
  <c r="E169" i="31"/>
  <c r="D169" i="31"/>
  <c r="C169" i="31"/>
  <c r="K169" i="32"/>
  <c r="J169" i="32"/>
  <c r="I169" i="32"/>
  <c r="H169" i="32"/>
  <c r="G169" i="32"/>
  <c r="F169" i="32"/>
  <c r="E169" i="32"/>
  <c r="D169" i="32"/>
  <c r="C169" i="32"/>
  <c r="K169" i="33"/>
  <c r="J169" i="33"/>
  <c r="I169" i="33"/>
  <c r="H169" i="33"/>
  <c r="G169" i="33"/>
  <c r="F169" i="33"/>
  <c r="E169" i="33"/>
  <c r="D169" i="33"/>
  <c r="D201" i="33" s="1"/>
  <c r="C169" i="33"/>
  <c r="K169" i="34"/>
  <c r="J169" i="34"/>
  <c r="I169" i="34"/>
  <c r="H169" i="34"/>
  <c r="G169" i="34"/>
  <c r="F169" i="34"/>
  <c r="E169" i="34"/>
  <c r="D169" i="34"/>
  <c r="C169" i="34"/>
  <c r="K169" i="35"/>
  <c r="J169" i="35"/>
  <c r="I169" i="35"/>
  <c r="H169" i="35"/>
  <c r="G169" i="35"/>
  <c r="F169" i="35"/>
  <c r="E169" i="35"/>
  <c r="D169" i="35"/>
  <c r="D205" i="35" s="1"/>
  <c r="C169" i="35"/>
  <c r="K169" i="36"/>
  <c r="J169" i="36"/>
  <c r="I169" i="36"/>
  <c r="H169" i="36"/>
  <c r="G169" i="36"/>
  <c r="F169" i="36"/>
  <c r="E169" i="36"/>
  <c r="D169" i="36"/>
  <c r="C169" i="36"/>
  <c r="K169" i="37"/>
  <c r="J169" i="37"/>
  <c r="I169" i="37"/>
  <c r="H169" i="37"/>
  <c r="G169" i="37"/>
  <c r="F169" i="37"/>
  <c r="E169" i="37"/>
  <c r="D169" i="37"/>
  <c r="D201" i="37" s="1"/>
  <c r="C169" i="37"/>
  <c r="K169" i="38"/>
  <c r="J169" i="38"/>
  <c r="I169" i="38"/>
  <c r="H169" i="38"/>
  <c r="G169" i="38"/>
  <c r="F169" i="38"/>
  <c r="E169" i="38"/>
  <c r="D169" i="38"/>
  <c r="C169" i="38"/>
  <c r="K169" i="39"/>
  <c r="J169" i="39"/>
  <c r="I169" i="39"/>
  <c r="H169" i="39"/>
  <c r="G169" i="39"/>
  <c r="F169" i="39"/>
  <c r="E169" i="39"/>
  <c r="D169" i="39"/>
  <c r="C169" i="39"/>
  <c r="K169" i="40"/>
  <c r="J169" i="40"/>
  <c r="I169" i="40"/>
  <c r="H169" i="40"/>
  <c r="G169" i="40"/>
  <c r="F169" i="40"/>
  <c r="E169" i="40"/>
  <c r="D169" i="40"/>
  <c r="C169" i="40"/>
  <c r="K169" i="1"/>
  <c r="J169" i="1"/>
  <c r="I169" i="1"/>
  <c r="H169" i="1"/>
  <c r="G169" i="1"/>
  <c r="F169" i="1"/>
  <c r="E169" i="1"/>
  <c r="D169" i="1"/>
  <c r="C169" i="1"/>
  <c r="J165" i="2"/>
  <c r="K165" i="3"/>
  <c r="I165" i="9"/>
  <c r="J165" i="10"/>
  <c r="H165" i="16"/>
  <c r="I165" i="17"/>
  <c r="G165" i="23"/>
  <c r="H165" i="24"/>
  <c r="F165" i="30"/>
  <c r="G165" i="31"/>
  <c r="I165" i="37"/>
  <c r="K144" i="2"/>
  <c r="K165" i="2" s="1"/>
  <c r="J144" i="2"/>
  <c r="I144" i="2"/>
  <c r="I165" i="2" s="1"/>
  <c r="H144" i="2"/>
  <c r="H165" i="2" s="1"/>
  <c r="G144" i="2"/>
  <c r="G165" i="2" s="1"/>
  <c r="F144" i="2"/>
  <c r="F165" i="2" s="1"/>
  <c r="E144" i="2"/>
  <c r="E165" i="2" s="1"/>
  <c r="D144" i="2"/>
  <c r="D165" i="2" s="1"/>
  <c r="C144" i="2"/>
  <c r="C165" i="2" s="1"/>
  <c r="K144" i="3"/>
  <c r="J144" i="3"/>
  <c r="J165" i="3" s="1"/>
  <c r="I144" i="3"/>
  <c r="I165" i="3" s="1"/>
  <c r="H144" i="3"/>
  <c r="H165" i="3" s="1"/>
  <c r="G144" i="3"/>
  <c r="G165" i="3" s="1"/>
  <c r="F144" i="3"/>
  <c r="F165" i="3" s="1"/>
  <c r="E144" i="3"/>
  <c r="E165" i="3" s="1"/>
  <c r="D144" i="3"/>
  <c r="D165" i="3" s="1"/>
  <c r="C144" i="3"/>
  <c r="C165" i="3" s="1"/>
  <c r="K144" i="4"/>
  <c r="K165" i="4" s="1"/>
  <c r="J144" i="4"/>
  <c r="J165" i="4" s="1"/>
  <c r="I144" i="4"/>
  <c r="I165" i="4" s="1"/>
  <c r="H144" i="4"/>
  <c r="H165" i="4" s="1"/>
  <c r="G144" i="4"/>
  <c r="G165" i="4" s="1"/>
  <c r="F144" i="4"/>
  <c r="F165" i="4" s="1"/>
  <c r="E144" i="4"/>
  <c r="E165" i="4" s="1"/>
  <c r="D144" i="4"/>
  <c r="D165" i="4" s="1"/>
  <c r="C144" i="4"/>
  <c r="C165" i="4" s="1"/>
  <c r="K144" i="5"/>
  <c r="K165" i="5" s="1"/>
  <c r="J144" i="5"/>
  <c r="J165" i="5" s="1"/>
  <c r="I144" i="5"/>
  <c r="I165" i="5" s="1"/>
  <c r="H144" i="5"/>
  <c r="H165" i="5" s="1"/>
  <c r="G144" i="5"/>
  <c r="G165" i="5" s="1"/>
  <c r="F144" i="5"/>
  <c r="F165" i="5" s="1"/>
  <c r="E144" i="5"/>
  <c r="E165" i="5" s="1"/>
  <c r="D144" i="5"/>
  <c r="D165" i="5" s="1"/>
  <c r="C144" i="5"/>
  <c r="C165" i="5" s="1"/>
  <c r="K144" i="6"/>
  <c r="K165" i="6" s="1"/>
  <c r="J144" i="6"/>
  <c r="J165" i="6" s="1"/>
  <c r="I144" i="6"/>
  <c r="I165" i="6" s="1"/>
  <c r="H144" i="6"/>
  <c r="H165" i="6" s="1"/>
  <c r="G144" i="6"/>
  <c r="G165" i="6" s="1"/>
  <c r="F144" i="6"/>
  <c r="F165" i="6" s="1"/>
  <c r="E144" i="6"/>
  <c r="E165" i="6" s="1"/>
  <c r="D144" i="6"/>
  <c r="D165" i="6" s="1"/>
  <c r="C144" i="6"/>
  <c r="C165" i="6" s="1"/>
  <c r="K144" i="7"/>
  <c r="K165" i="7" s="1"/>
  <c r="J144" i="7"/>
  <c r="J165" i="7" s="1"/>
  <c r="I144" i="7"/>
  <c r="I165" i="7" s="1"/>
  <c r="H144" i="7"/>
  <c r="H165" i="7" s="1"/>
  <c r="G144" i="7"/>
  <c r="G165" i="7" s="1"/>
  <c r="F144" i="7"/>
  <c r="F165" i="7" s="1"/>
  <c r="E144" i="7"/>
  <c r="E165" i="7" s="1"/>
  <c r="D144" i="7"/>
  <c r="D165" i="7" s="1"/>
  <c r="C144" i="7"/>
  <c r="C165" i="7" s="1"/>
  <c r="K144" i="8"/>
  <c r="K165" i="8" s="1"/>
  <c r="J144" i="8"/>
  <c r="J165" i="8" s="1"/>
  <c r="I144" i="8"/>
  <c r="I165" i="8" s="1"/>
  <c r="H144" i="8"/>
  <c r="H165" i="8" s="1"/>
  <c r="G144" i="8"/>
  <c r="G165" i="8" s="1"/>
  <c r="F144" i="8"/>
  <c r="F165" i="8" s="1"/>
  <c r="E144" i="8"/>
  <c r="E165" i="8" s="1"/>
  <c r="D144" i="8"/>
  <c r="D165" i="8" s="1"/>
  <c r="C144" i="8"/>
  <c r="C165" i="8" s="1"/>
  <c r="K144" i="9"/>
  <c r="K165" i="9" s="1"/>
  <c r="J144" i="9"/>
  <c r="J165" i="9" s="1"/>
  <c r="I144" i="9"/>
  <c r="H144" i="9"/>
  <c r="H165" i="9" s="1"/>
  <c r="G144" i="9"/>
  <c r="G165" i="9" s="1"/>
  <c r="F144" i="9"/>
  <c r="F165" i="9" s="1"/>
  <c r="E144" i="9"/>
  <c r="E165" i="9" s="1"/>
  <c r="D144" i="9"/>
  <c r="D165" i="9" s="1"/>
  <c r="C144" i="9"/>
  <c r="C165" i="9" s="1"/>
  <c r="K144" i="10"/>
  <c r="K165" i="10" s="1"/>
  <c r="J144" i="10"/>
  <c r="I144" i="10"/>
  <c r="I165" i="10" s="1"/>
  <c r="H144" i="10"/>
  <c r="H165" i="10" s="1"/>
  <c r="G144" i="10"/>
  <c r="G165" i="10" s="1"/>
  <c r="F144" i="10"/>
  <c r="F165" i="10" s="1"/>
  <c r="E144" i="10"/>
  <c r="E165" i="10" s="1"/>
  <c r="D144" i="10"/>
  <c r="D165" i="10" s="1"/>
  <c r="C144" i="10"/>
  <c r="C165" i="10" s="1"/>
  <c r="K144" i="11"/>
  <c r="K165" i="11" s="1"/>
  <c r="J144" i="11"/>
  <c r="J165" i="11" s="1"/>
  <c r="I144" i="11"/>
  <c r="I165" i="11" s="1"/>
  <c r="H144" i="11"/>
  <c r="H165" i="11" s="1"/>
  <c r="G144" i="11"/>
  <c r="G165" i="11" s="1"/>
  <c r="F144" i="11"/>
  <c r="F165" i="11" s="1"/>
  <c r="E144" i="11"/>
  <c r="E165" i="11" s="1"/>
  <c r="D144" i="11"/>
  <c r="D165" i="11" s="1"/>
  <c r="C144" i="11"/>
  <c r="C165" i="11" s="1"/>
  <c r="K144" i="12"/>
  <c r="K165" i="12" s="1"/>
  <c r="J144" i="12"/>
  <c r="J165" i="12" s="1"/>
  <c r="I144" i="12"/>
  <c r="I165" i="12" s="1"/>
  <c r="H144" i="12"/>
  <c r="H165" i="12" s="1"/>
  <c r="G144" i="12"/>
  <c r="G165" i="12" s="1"/>
  <c r="F144" i="12"/>
  <c r="F165" i="12" s="1"/>
  <c r="E144" i="12"/>
  <c r="E165" i="12" s="1"/>
  <c r="D144" i="12"/>
  <c r="D165" i="12" s="1"/>
  <c r="C144" i="12"/>
  <c r="C165" i="12" s="1"/>
  <c r="K144" i="13"/>
  <c r="K165" i="13" s="1"/>
  <c r="J144" i="13"/>
  <c r="J165" i="13" s="1"/>
  <c r="I144" i="13"/>
  <c r="I165" i="13" s="1"/>
  <c r="H144" i="13"/>
  <c r="H165" i="13" s="1"/>
  <c r="G144" i="13"/>
  <c r="G165" i="13" s="1"/>
  <c r="F144" i="13"/>
  <c r="F165" i="13" s="1"/>
  <c r="E144" i="13"/>
  <c r="E165" i="13" s="1"/>
  <c r="D144" i="13"/>
  <c r="D165" i="13" s="1"/>
  <c r="C144" i="13"/>
  <c r="C165" i="13" s="1"/>
  <c r="K144" i="14"/>
  <c r="K165" i="14" s="1"/>
  <c r="J144" i="14"/>
  <c r="J165" i="14" s="1"/>
  <c r="I144" i="14"/>
  <c r="I165" i="14" s="1"/>
  <c r="H144" i="14"/>
  <c r="H165" i="14" s="1"/>
  <c r="G144" i="14"/>
  <c r="G165" i="14" s="1"/>
  <c r="F144" i="14"/>
  <c r="F165" i="14" s="1"/>
  <c r="E144" i="14"/>
  <c r="E165" i="14" s="1"/>
  <c r="D144" i="14"/>
  <c r="D165" i="14" s="1"/>
  <c r="C144" i="14"/>
  <c r="C165" i="14" s="1"/>
  <c r="K144" i="15"/>
  <c r="K165" i="15" s="1"/>
  <c r="J144" i="15"/>
  <c r="J165" i="15" s="1"/>
  <c r="I144" i="15"/>
  <c r="I165" i="15" s="1"/>
  <c r="H144" i="15"/>
  <c r="H165" i="15" s="1"/>
  <c r="G144" i="15"/>
  <c r="G165" i="15" s="1"/>
  <c r="F144" i="15"/>
  <c r="F165" i="15" s="1"/>
  <c r="E144" i="15"/>
  <c r="E165" i="15" s="1"/>
  <c r="D144" i="15"/>
  <c r="D165" i="15" s="1"/>
  <c r="C144" i="15"/>
  <c r="C165" i="15" s="1"/>
  <c r="K144" i="16"/>
  <c r="K165" i="16" s="1"/>
  <c r="J144" i="16"/>
  <c r="J165" i="16" s="1"/>
  <c r="I144" i="16"/>
  <c r="I165" i="16" s="1"/>
  <c r="H144" i="16"/>
  <c r="G144" i="16"/>
  <c r="G165" i="16" s="1"/>
  <c r="F144" i="16"/>
  <c r="F165" i="16" s="1"/>
  <c r="E144" i="16"/>
  <c r="E165" i="16" s="1"/>
  <c r="D144" i="16"/>
  <c r="D165" i="16" s="1"/>
  <c r="C144" i="16"/>
  <c r="C165" i="16" s="1"/>
  <c r="K144" i="17"/>
  <c r="K165" i="17" s="1"/>
  <c r="J144" i="17"/>
  <c r="J165" i="17" s="1"/>
  <c r="I144" i="17"/>
  <c r="H144" i="17"/>
  <c r="H165" i="17" s="1"/>
  <c r="G144" i="17"/>
  <c r="G165" i="17" s="1"/>
  <c r="F144" i="17"/>
  <c r="F165" i="17" s="1"/>
  <c r="E144" i="17"/>
  <c r="E165" i="17" s="1"/>
  <c r="D144" i="17"/>
  <c r="D165" i="17" s="1"/>
  <c r="C144" i="17"/>
  <c r="C165" i="17" s="1"/>
  <c r="K144" i="18"/>
  <c r="K165" i="18" s="1"/>
  <c r="J144" i="18"/>
  <c r="J165" i="18" s="1"/>
  <c r="I144" i="18"/>
  <c r="I165" i="18" s="1"/>
  <c r="H144" i="18"/>
  <c r="H165" i="18" s="1"/>
  <c r="G144" i="18"/>
  <c r="G165" i="18" s="1"/>
  <c r="F144" i="18"/>
  <c r="F165" i="18" s="1"/>
  <c r="E144" i="18"/>
  <c r="E165" i="18" s="1"/>
  <c r="D144" i="18"/>
  <c r="D165" i="18" s="1"/>
  <c r="C144" i="18"/>
  <c r="C165" i="18" s="1"/>
  <c r="K144" i="19"/>
  <c r="K165" i="19" s="1"/>
  <c r="J144" i="19"/>
  <c r="J165" i="19" s="1"/>
  <c r="I144" i="19"/>
  <c r="I165" i="19" s="1"/>
  <c r="H144" i="19"/>
  <c r="H165" i="19" s="1"/>
  <c r="G144" i="19"/>
  <c r="G165" i="19" s="1"/>
  <c r="F144" i="19"/>
  <c r="F165" i="19" s="1"/>
  <c r="E144" i="19"/>
  <c r="E165" i="19" s="1"/>
  <c r="D144" i="19"/>
  <c r="D165" i="19" s="1"/>
  <c r="C144" i="19"/>
  <c r="C165" i="19" s="1"/>
  <c r="K144" i="20"/>
  <c r="K165" i="20" s="1"/>
  <c r="J144" i="20"/>
  <c r="J165" i="20" s="1"/>
  <c r="I144" i="20"/>
  <c r="I165" i="20" s="1"/>
  <c r="H144" i="20"/>
  <c r="H165" i="20" s="1"/>
  <c r="G144" i="20"/>
  <c r="G165" i="20" s="1"/>
  <c r="F144" i="20"/>
  <c r="F165" i="20" s="1"/>
  <c r="E144" i="20"/>
  <c r="E165" i="20" s="1"/>
  <c r="D144" i="20"/>
  <c r="D165" i="20" s="1"/>
  <c r="C144" i="20"/>
  <c r="C165" i="20" s="1"/>
  <c r="K144" i="21"/>
  <c r="K165" i="21" s="1"/>
  <c r="J144" i="21"/>
  <c r="J165" i="21" s="1"/>
  <c r="I144" i="21"/>
  <c r="I165" i="21" s="1"/>
  <c r="H144" i="21"/>
  <c r="H165" i="21" s="1"/>
  <c r="G144" i="21"/>
  <c r="G165" i="21" s="1"/>
  <c r="F144" i="21"/>
  <c r="F165" i="21" s="1"/>
  <c r="E144" i="21"/>
  <c r="E165" i="21" s="1"/>
  <c r="D144" i="21"/>
  <c r="D165" i="21" s="1"/>
  <c r="C144" i="21"/>
  <c r="C165" i="21" s="1"/>
  <c r="K144" i="22"/>
  <c r="K165" i="22" s="1"/>
  <c r="J144" i="22"/>
  <c r="J165" i="22" s="1"/>
  <c r="I144" i="22"/>
  <c r="I165" i="22" s="1"/>
  <c r="H144" i="22"/>
  <c r="H165" i="22" s="1"/>
  <c r="G144" i="22"/>
  <c r="G165" i="22" s="1"/>
  <c r="F144" i="22"/>
  <c r="F165" i="22" s="1"/>
  <c r="E144" i="22"/>
  <c r="E165" i="22" s="1"/>
  <c r="D144" i="22"/>
  <c r="D165" i="22" s="1"/>
  <c r="C144" i="22"/>
  <c r="C165" i="22" s="1"/>
  <c r="K144" i="23"/>
  <c r="K165" i="23" s="1"/>
  <c r="J144" i="23"/>
  <c r="J165" i="23" s="1"/>
  <c r="I144" i="23"/>
  <c r="I165" i="23" s="1"/>
  <c r="H144" i="23"/>
  <c r="H165" i="23" s="1"/>
  <c r="G144" i="23"/>
  <c r="F144" i="23"/>
  <c r="F165" i="23" s="1"/>
  <c r="E144" i="23"/>
  <c r="E165" i="23" s="1"/>
  <c r="D144" i="23"/>
  <c r="D165" i="23" s="1"/>
  <c r="C144" i="23"/>
  <c r="C165" i="23" s="1"/>
  <c r="K144" i="24"/>
  <c r="K165" i="24" s="1"/>
  <c r="J144" i="24"/>
  <c r="J165" i="24" s="1"/>
  <c r="I144" i="24"/>
  <c r="I165" i="24" s="1"/>
  <c r="H144" i="24"/>
  <c r="G144" i="24"/>
  <c r="G165" i="24" s="1"/>
  <c r="F144" i="24"/>
  <c r="F165" i="24" s="1"/>
  <c r="E144" i="24"/>
  <c r="E165" i="24" s="1"/>
  <c r="D144" i="24"/>
  <c r="D165" i="24" s="1"/>
  <c r="C144" i="24"/>
  <c r="C165" i="24" s="1"/>
  <c r="K144" i="25"/>
  <c r="K165" i="25" s="1"/>
  <c r="J144" i="25"/>
  <c r="J165" i="25" s="1"/>
  <c r="I144" i="25"/>
  <c r="I165" i="25" s="1"/>
  <c r="H144" i="25"/>
  <c r="H165" i="25" s="1"/>
  <c r="G144" i="25"/>
  <c r="G165" i="25" s="1"/>
  <c r="F144" i="25"/>
  <c r="F165" i="25" s="1"/>
  <c r="E144" i="25"/>
  <c r="E165" i="25" s="1"/>
  <c r="D144" i="25"/>
  <c r="D165" i="25" s="1"/>
  <c r="C144" i="25"/>
  <c r="C165" i="25" s="1"/>
  <c r="K144" i="26"/>
  <c r="K165" i="26" s="1"/>
  <c r="J144" i="26"/>
  <c r="J165" i="26" s="1"/>
  <c r="I144" i="26"/>
  <c r="I165" i="26" s="1"/>
  <c r="H144" i="26"/>
  <c r="H165" i="26" s="1"/>
  <c r="G144" i="26"/>
  <c r="G165" i="26" s="1"/>
  <c r="F144" i="26"/>
  <c r="F165" i="26" s="1"/>
  <c r="E144" i="26"/>
  <c r="E165" i="26" s="1"/>
  <c r="D144" i="26"/>
  <c r="D165" i="26" s="1"/>
  <c r="C144" i="26"/>
  <c r="C165" i="26" s="1"/>
  <c r="K144" i="27"/>
  <c r="K165" i="27" s="1"/>
  <c r="J144" i="27"/>
  <c r="J165" i="27" s="1"/>
  <c r="I144" i="27"/>
  <c r="I165" i="27" s="1"/>
  <c r="H144" i="27"/>
  <c r="H165" i="27" s="1"/>
  <c r="G144" i="27"/>
  <c r="G165" i="27" s="1"/>
  <c r="F144" i="27"/>
  <c r="F165" i="27" s="1"/>
  <c r="E144" i="27"/>
  <c r="E165" i="27" s="1"/>
  <c r="D144" i="27"/>
  <c r="D165" i="27" s="1"/>
  <c r="C144" i="27"/>
  <c r="C165" i="27" s="1"/>
  <c r="K144" i="28"/>
  <c r="K165" i="28" s="1"/>
  <c r="J144" i="28"/>
  <c r="J165" i="28" s="1"/>
  <c r="I144" i="28"/>
  <c r="I165" i="28" s="1"/>
  <c r="H144" i="28"/>
  <c r="H165" i="28" s="1"/>
  <c r="G144" i="28"/>
  <c r="G165" i="28" s="1"/>
  <c r="F144" i="28"/>
  <c r="F165" i="28" s="1"/>
  <c r="E144" i="28"/>
  <c r="E165" i="28" s="1"/>
  <c r="D144" i="28"/>
  <c r="D165" i="28" s="1"/>
  <c r="C144" i="28"/>
  <c r="C165" i="28" s="1"/>
  <c r="K144" i="29"/>
  <c r="K165" i="29" s="1"/>
  <c r="J144" i="29"/>
  <c r="J165" i="29" s="1"/>
  <c r="I144" i="29"/>
  <c r="I165" i="29" s="1"/>
  <c r="H144" i="29"/>
  <c r="H165" i="29" s="1"/>
  <c r="G144" i="29"/>
  <c r="G165" i="29" s="1"/>
  <c r="F144" i="29"/>
  <c r="F165" i="29" s="1"/>
  <c r="E144" i="29"/>
  <c r="E165" i="29" s="1"/>
  <c r="D144" i="29"/>
  <c r="D165" i="29" s="1"/>
  <c r="C144" i="29"/>
  <c r="C165" i="29" s="1"/>
  <c r="K144" i="30"/>
  <c r="K165" i="30" s="1"/>
  <c r="J144" i="30"/>
  <c r="J165" i="30" s="1"/>
  <c r="I144" i="30"/>
  <c r="I165" i="30" s="1"/>
  <c r="H144" i="30"/>
  <c r="H165" i="30" s="1"/>
  <c r="G144" i="30"/>
  <c r="G165" i="30" s="1"/>
  <c r="F144" i="30"/>
  <c r="E144" i="30"/>
  <c r="E165" i="30" s="1"/>
  <c r="D144" i="30"/>
  <c r="D165" i="30" s="1"/>
  <c r="C144" i="30"/>
  <c r="C165" i="30" s="1"/>
  <c r="K144" i="31"/>
  <c r="K165" i="31" s="1"/>
  <c r="J144" i="31"/>
  <c r="J165" i="31" s="1"/>
  <c r="I144" i="31"/>
  <c r="I165" i="31" s="1"/>
  <c r="H144" i="31"/>
  <c r="H165" i="31" s="1"/>
  <c r="G144" i="31"/>
  <c r="F144" i="31"/>
  <c r="F165" i="31" s="1"/>
  <c r="E144" i="31"/>
  <c r="E165" i="31" s="1"/>
  <c r="D144" i="31"/>
  <c r="D165" i="31" s="1"/>
  <c r="C144" i="31"/>
  <c r="C165" i="31" s="1"/>
  <c r="K144" i="32"/>
  <c r="K165" i="32" s="1"/>
  <c r="J144" i="32"/>
  <c r="J165" i="32" s="1"/>
  <c r="I144" i="32"/>
  <c r="I165" i="32" s="1"/>
  <c r="H144" i="32"/>
  <c r="H165" i="32" s="1"/>
  <c r="G144" i="32"/>
  <c r="G165" i="32" s="1"/>
  <c r="F144" i="32"/>
  <c r="F165" i="32" s="1"/>
  <c r="E144" i="32"/>
  <c r="E165" i="32" s="1"/>
  <c r="D144" i="32"/>
  <c r="D165" i="32" s="1"/>
  <c r="C144" i="32"/>
  <c r="C165" i="32" s="1"/>
  <c r="K144" i="33"/>
  <c r="K165" i="33" s="1"/>
  <c r="J144" i="33"/>
  <c r="J165" i="33" s="1"/>
  <c r="I144" i="33"/>
  <c r="I165" i="33" s="1"/>
  <c r="H144" i="33"/>
  <c r="H165" i="33" s="1"/>
  <c r="G144" i="33"/>
  <c r="G165" i="33" s="1"/>
  <c r="F144" i="33"/>
  <c r="F165" i="33" s="1"/>
  <c r="E144" i="33"/>
  <c r="E165" i="33" s="1"/>
  <c r="D144" i="33"/>
  <c r="D165" i="33" s="1"/>
  <c r="C144" i="33"/>
  <c r="C165" i="33" s="1"/>
  <c r="K144" i="34"/>
  <c r="K165" i="34" s="1"/>
  <c r="J144" i="34"/>
  <c r="J165" i="34" s="1"/>
  <c r="I144" i="34"/>
  <c r="I165" i="34" s="1"/>
  <c r="H144" i="34"/>
  <c r="H165" i="34" s="1"/>
  <c r="G144" i="34"/>
  <c r="G165" i="34" s="1"/>
  <c r="F144" i="34"/>
  <c r="F165" i="34" s="1"/>
  <c r="E144" i="34"/>
  <c r="E165" i="34" s="1"/>
  <c r="D144" i="34"/>
  <c r="D165" i="34" s="1"/>
  <c r="C144" i="34"/>
  <c r="C165" i="34" s="1"/>
  <c r="K144" i="35"/>
  <c r="K165" i="35" s="1"/>
  <c r="J144" i="35"/>
  <c r="J165" i="35" s="1"/>
  <c r="I144" i="35"/>
  <c r="I165" i="35" s="1"/>
  <c r="H144" i="35"/>
  <c r="H165" i="35" s="1"/>
  <c r="G144" i="35"/>
  <c r="G165" i="35" s="1"/>
  <c r="F144" i="35"/>
  <c r="F165" i="35" s="1"/>
  <c r="E144" i="35"/>
  <c r="E165" i="35" s="1"/>
  <c r="D144" i="35"/>
  <c r="D165" i="35" s="1"/>
  <c r="C144" i="35"/>
  <c r="C165" i="35" s="1"/>
  <c r="K144" i="36"/>
  <c r="K165" i="36" s="1"/>
  <c r="J144" i="36"/>
  <c r="J165" i="36" s="1"/>
  <c r="I144" i="36"/>
  <c r="I165" i="36" s="1"/>
  <c r="H144" i="36"/>
  <c r="H165" i="36" s="1"/>
  <c r="G144" i="36"/>
  <c r="G165" i="36" s="1"/>
  <c r="F144" i="36"/>
  <c r="F165" i="36" s="1"/>
  <c r="E144" i="36"/>
  <c r="E165" i="36" s="1"/>
  <c r="D144" i="36"/>
  <c r="D165" i="36" s="1"/>
  <c r="C144" i="36"/>
  <c r="C165" i="36" s="1"/>
  <c r="K144" i="37"/>
  <c r="K165" i="37" s="1"/>
  <c r="J144" i="37"/>
  <c r="J165" i="37" s="1"/>
  <c r="I144" i="37"/>
  <c r="H144" i="37"/>
  <c r="H165" i="37" s="1"/>
  <c r="G144" i="37"/>
  <c r="G165" i="37" s="1"/>
  <c r="F144" i="37"/>
  <c r="F165" i="37" s="1"/>
  <c r="E144" i="37"/>
  <c r="E165" i="37" s="1"/>
  <c r="D144" i="37"/>
  <c r="D165" i="37" s="1"/>
  <c r="D205" i="37" s="1"/>
  <c r="C144" i="37"/>
  <c r="C165" i="37" s="1"/>
  <c r="K144" i="38"/>
  <c r="K165" i="38" s="1"/>
  <c r="J144" i="38"/>
  <c r="J165" i="38" s="1"/>
  <c r="I144" i="38"/>
  <c r="I165" i="38" s="1"/>
  <c r="H144" i="38"/>
  <c r="H165" i="38" s="1"/>
  <c r="G144" i="38"/>
  <c r="G165" i="38" s="1"/>
  <c r="F144" i="38"/>
  <c r="F165" i="38" s="1"/>
  <c r="E144" i="38"/>
  <c r="E165" i="38" s="1"/>
  <c r="D144" i="38"/>
  <c r="D165" i="38" s="1"/>
  <c r="C144" i="38"/>
  <c r="C165" i="38" s="1"/>
  <c r="K144" i="39"/>
  <c r="K165" i="39" s="1"/>
  <c r="J144" i="39"/>
  <c r="J165" i="39" s="1"/>
  <c r="I144" i="39"/>
  <c r="I165" i="39" s="1"/>
  <c r="H144" i="39"/>
  <c r="H165" i="39" s="1"/>
  <c r="G144" i="39"/>
  <c r="G165" i="39" s="1"/>
  <c r="F144" i="39"/>
  <c r="F165" i="39" s="1"/>
  <c r="E144" i="39"/>
  <c r="E165" i="39" s="1"/>
  <c r="D144" i="39"/>
  <c r="D165" i="39" s="1"/>
  <c r="C144" i="39"/>
  <c r="C165" i="39" s="1"/>
  <c r="K144" i="40"/>
  <c r="K165" i="40" s="1"/>
  <c r="J144" i="40"/>
  <c r="J165" i="40" s="1"/>
  <c r="I144" i="40"/>
  <c r="I165" i="40" s="1"/>
  <c r="H144" i="40"/>
  <c r="H165" i="40" s="1"/>
  <c r="G144" i="40"/>
  <c r="G165" i="40" s="1"/>
  <c r="F144" i="40"/>
  <c r="F165" i="40" s="1"/>
  <c r="E144" i="40"/>
  <c r="E165" i="40" s="1"/>
  <c r="D144" i="40"/>
  <c r="D165" i="40" s="1"/>
  <c r="C144" i="40"/>
  <c r="C165" i="40" s="1"/>
  <c r="K144" i="1"/>
  <c r="K165" i="1" s="1"/>
  <c r="J144" i="1"/>
  <c r="J165" i="1" s="1"/>
  <c r="I144" i="1"/>
  <c r="I165" i="1" s="1"/>
  <c r="H144" i="1"/>
  <c r="H165" i="1" s="1"/>
  <c r="G144" i="1"/>
  <c r="G165" i="1" s="1"/>
  <c r="F144" i="1"/>
  <c r="F165" i="1" s="1"/>
  <c r="E144" i="1"/>
  <c r="E165" i="1" s="1"/>
  <c r="D144" i="1"/>
  <c r="D165" i="1" s="1"/>
  <c r="C144" i="1"/>
  <c r="C165" i="1" s="1"/>
  <c r="K134" i="2"/>
  <c r="J134" i="2"/>
  <c r="I134" i="2"/>
  <c r="H134" i="2"/>
  <c r="G134" i="2"/>
  <c r="F134" i="2"/>
  <c r="E134" i="2"/>
  <c r="D134" i="2"/>
  <c r="C134" i="2"/>
  <c r="K134" i="3"/>
  <c r="J134" i="3"/>
  <c r="I134" i="3"/>
  <c r="H134" i="3"/>
  <c r="G134" i="3"/>
  <c r="F134" i="3"/>
  <c r="E134" i="3"/>
  <c r="D134" i="3"/>
  <c r="C134" i="3"/>
  <c r="K134" i="4"/>
  <c r="J134" i="4"/>
  <c r="I134" i="4"/>
  <c r="H134" i="4"/>
  <c r="G134" i="4"/>
  <c r="F134" i="4"/>
  <c r="E134" i="4"/>
  <c r="D134" i="4"/>
  <c r="C134" i="4"/>
  <c r="K134" i="5"/>
  <c r="J134" i="5"/>
  <c r="I134" i="5"/>
  <c r="H134" i="5"/>
  <c r="G134" i="5"/>
  <c r="F134" i="5"/>
  <c r="E134" i="5"/>
  <c r="D134" i="5"/>
  <c r="C134" i="5"/>
  <c r="K134" i="6"/>
  <c r="J134" i="6"/>
  <c r="I134" i="6"/>
  <c r="H134" i="6"/>
  <c r="G134" i="6"/>
  <c r="F134" i="6"/>
  <c r="E134" i="6"/>
  <c r="D134" i="6"/>
  <c r="C134" i="6"/>
  <c r="K134" i="7"/>
  <c r="J134" i="7"/>
  <c r="I134" i="7"/>
  <c r="H134" i="7"/>
  <c r="G134" i="7"/>
  <c r="F134" i="7"/>
  <c r="E134" i="7"/>
  <c r="D134" i="7"/>
  <c r="C134" i="7"/>
  <c r="K134" i="8"/>
  <c r="J134" i="8"/>
  <c r="I134" i="8"/>
  <c r="H134" i="8"/>
  <c r="G134" i="8"/>
  <c r="F134" i="8"/>
  <c r="E134" i="8"/>
  <c r="D134" i="8"/>
  <c r="C134" i="8"/>
  <c r="K134" i="9"/>
  <c r="J134" i="9"/>
  <c r="I134" i="9"/>
  <c r="H134" i="9"/>
  <c r="G134" i="9"/>
  <c r="F134" i="9"/>
  <c r="E134" i="9"/>
  <c r="D134" i="9"/>
  <c r="C134" i="9"/>
  <c r="K134" i="10"/>
  <c r="J134" i="10"/>
  <c r="I134" i="10"/>
  <c r="H134" i="10"/>
  <c r="G134" i="10"/>
  <c r="F134" i="10"/>
  <c r="E134" i="10"/>
  <c r="D134" i="10"/>
  <c r="C134" i="10"/>
  <c r="K134" i="11"/>
  <c r="J134" i="11"/>
  <c r="I134" i="11"/>
  <c r="H134" i="11"/>
  <c r="G134" i="11"/>
  <c r="F134" i="11"/>
  <c r="E134" i="11"/>
  <c r="D134" i="11"/>
  <c r="C134" i="11"/>
  <c r="K134" i="12"/>
  <c r="J134" i="12"/>
  <c r="I134" i="12"/>
  <c r="H134" i="12"/>
  <c r="G134" i="12"/>
  <c r="F134" i="12"/>
  <c r="E134" i="12"/>
  <c r="D134" i="12"/>
  <c r="C134" i="12"/>
  <c r="K134" i="13"/>
  <c r="J134" i="13"/>
  <c r="I134" i="13"/>
  <c r="H134" i="13"/>
  <c r="G134" i="13"/>
  <c r="F134" i="13"/>
  <c r="E134" i="13"/>
  <c r="D134" i="13"/>
  <c r="C134" i="13"/>
  <c r="K134" i="14"/>
  <c r="J134" i="14"/>
  <c r="I134" i="14"/>
  <c r="H134" i="14"/>
  <c r="G134" i="14"/>
  <c r="F134" i="14"/>
  <c r="E134" i="14"/>
  <c r="D134" i="14"/>
  <c r="C134" i="14"/>
  <c r="K134" i="15"/>
  <c r="J134" i="15"/>
  <c r="I134" i="15"/>
  <c r="H134" i="15"/>
  <c r="G134" i="15"/>
  <c r="F134" i="15"/>
  <c r="E134" i="15"/>
  <c r="D134" i="15"/>
  <c r="C134" i="15"/>
  <c r="K134" i="16"/>
  <c r="J134" i="16"/>
  <c r="I134" i="16"/>
  <c r="H134" i="16"/>
  <c r="G134" i="16"/>
  <c r="F134" i="16"/>
  <c r="E134" i="16"/>
  <c r="D134" i="16"/>
  <c r="C134" i="16"/>
  <c r="K134" i="17"/>
  <c r="J134" i="17"/>
  <c r="I134" i="17"/>
  <c r="H134" i="17"/>
  <c r="G134" i="17"/>
  <c r="F134" i="17"/>
  <c r="E134" i="17"/>
  <c r="D134" i="17"/>
  <c r="C134" i="17"/>
  <c r="K134" i="18"/>
  <c r="J134" i="18"/>
  <c r="I134" i="18"/>
  <c r="H134" i="18"/>
  <c r="G134" i="18"/>
  <c r="F134" i="18"/>
  <c r="E134" i="18"/>
  <c r="D134" i="18"/>
  <c r="C134" i="18"/>
  <c r="K134" i="19"/>
  <c r="J134" i="19"/>
  <c r="I134" i="19"/>
  <c r="H134" i="19"/>
  <c r="G134" i="19"/>
  <c r="F134" i="19"/>
  <c r="E134" i="19"/>
  <c r="D134" i="19"/>
  <c r="C134" i="19"/>
  <c r="K134" i="20"/>
  <c r="J134" i="20"/>
  <c r="I134" i="20"/>
  <c r="H134" i="20"/>
  <c r="G134" i="20"/>
  <c r="F134" i="20"/>
  <c r="E134" i="20"/>
  <c r="D134" i="20"/>
  <c r="C134" i="20"/>
  <c r="K134" i="21"/>
  <c r="J134" i="21"/>
  <c r="I134" i="21"/>
  <c r="H134" i="21"/>
  <c r="G134" i="21"/>
  <c r="F134" i="21"/>
  <c r="E134" i="21"/>
  <c r="D134" i="21"/>
  <c r="C134" i="21"/>
  <c r="K134" i="22"/>
  <c r="J134" i="22"/>
  <c r="I134" i="22"/>
  <c r="H134" i="22"/>
  <c r="G134" i="22"/>
  <c r="F134" i="22"/>
  <c r="E134" i="22"/>
  <c r="D134" i="22"/>
  <c r="C134" i="22"/>
  <c r="K134" i="23"/>
  <c r="J134" i="23"/>
  <c r="I134" i="23"/>
  <c r="H134" i="23"/>
  <c r="G134" i="23"/>
  <c r="F134" i="23"/>
  <c r="E134" i="23"/>
  <c r="D134" i="23"/>
  <c r="C134" i="23"/>
  <c r="K134" i="24"/>
  <c r="J134" i="24"/>
  <c r="I134" i="24"/>
  <c r="H134" i="24"/>
  <c r="G134" i="24"/>
  <c r="F134" i="24"/>
  <c r="E134" i="24"/>
  <c r="D134" i="24"/>
  <c r="C134" i="24"/>
  <c r="K134" i="25"/>
  <c r="J134" i="25"/>
  <c r="I134" i="25"/>
  <c r="H134" i="25"/>
  <c r="G134" i="25"/>
  <c r="F134" i="25"/>
  <c r="E134" i="25"/>
  <c r="D134" i="25"/>
  <c r="C134" i="25"/>
  <c r="K134" i="26"/>
  <c r="J134" i="26"/>
  <c r="I134" i="26"/>
  <c r="H134" i="26"/>
  <c r="G134" i="26"/>
  <c r="F134" i="26"/>
  <c r="E134" i="26"/>
  <c r="D134" i="26"/>
  <c r="C134" i="26"/>
  <c r="K134" i="27"/>
  <c r="J134" i="27"/>
  <c r="I134" i="27"/>
  <c r="H134" i="27"/>
  <c r="G134" i="27"/>
  <c r="F134" i="27"/>
  <c r="E134" i="27"/>
  <c r="D134" i="27"/>
  <c r="C134" i="27"/>
  <c r="K134" i="28"/>
  <c r="J134" i="28"/>
  <c r="I134" i="28"/>
  <c r="H134" i="28"/>
  <c r="G134" i="28"/>
  <c r="F134" i="28"/>
  <c r="E134" i="28"/>
  <c r="D134" i="28"/>
  <c r="C134" i="28"/>
  <c r="K134" i="29"/>
  <c r="J134" i="29"/>
  <c r="I134" i="29"/>
  <c r="H134" i="29"/>
  <c r="G134" i="29"/>
  <c r="F134" i="29"/>
  <c r="E134" i="29"/>
  <c r="D134" i="29"/>
  <c r="C134" i="29"/>
  <c r="K134" i="30"/>
  <c r="J134" i="30"/>
  <c r="I134" i="30"/>
  <c r="H134" i="30"/>
  <c r="G134" i="30"/>
  <c r="F134" i="30"/>
  <c r="E134" i="30"/>
  <c r="D134" i="30"/>
  <c r="C134" i="30"/>
  <c r="K134" i="31"/>
  <c r="J134" i="31"/>
  <c r="I134" i="31"/>
  <c r="H134" i="31"/>
  <c r="G134" i="31"/>
  <c r="F134" i="31"/>
  <c r="E134" i="31"/>
  <c r="D134" i="31"/>
  <c r="C134" i="31"/>
  <c r="K134" i="32"/>
  <c r="J134" i="32"/>
  <c r="I134" i="32"/>
  <c r="H134" i="32"/>
  <c r="G134" i="32"/>
  <c r="F134" i="32"/>
  <c r="E134" i="32"/>
  <c r="D134" i="32"/>
  <c r="C134" i="32"/>
  <c r="K134" i="33"/>
  <c r="J134" i="33"/>
  <c r="I134" i="33"/>
  <c r="H134" i="33"/>
  <c r="G134" i="33"/>
  <c r="F134" i="33"/>
  <c r="E134" i="33"/>
  <c r="D134" i="33"/>
  <c r="C134" i="33"/>
  <c r="K134" i="34"/>
  <c r="J134" i="34"/>
  <c r="I134" i="34"/>
  <c r="H134" i="34"/>
  <c r="G134" i="34"/>
  <c r="F134" i="34"/>
  <c r="E134" i="34"/>
  <c r="D134" i="34"/>
  <c r="C134" i="34"/>
  <c r="K134" i="35"/>
  <c r="J134" i="35"/>
  <c r="I134" i="35"/>
  <c r="H134" i="35"/>
  <c r="G134" i="35"/>
  <c r="F134" i="35"/>
  <c r="E134" i="35"/>
  <c r="D134" i="35"/>
  <c r="C134" i="35"/>
  <c r="K134" i="36"/>
  <c r="J134" i="36"/>
  <c r="I134" i="36"/>
  <c r="H134" i="36"/>
  <c r="G134" i="36"/>
  <c r="F134" i="36"/>
  <c r="E134" i="36"/>
  <c r="D134" i="36"/>
  <c r="C134" i="36"/>
  <c r="K134" i="37"/>
  <c r="J134" i="37"/>
  <c r="I134" i="37"/>
  <c r="H134" i="37"/>
  <c r="G134" i="37"/>
  <c r="F134" i="37"/>
  <c r="E134" i="37"/>
  <c r="D134" i="37"/>
  <c r="C134" i="37"/>
  <c r="K134" i="38"/>
  <c r="J134" i="38"/>
  <c r="I134" i="38"/>
  <c r="H134" i="38"/>
  <c r="G134" i="38"/>
  <c r="F134" i="38"/>
  <c r="E134" i="38"/>
  <c r="D134" i="38"/>
  <c r="C134" i="38"/>
  <c r="K134" i="39"/>
  <c r="J134" i="39"/>
  <c r="I134" i="39"/>
  <c r="H134" i="39"/>
  <c r="G134" i="39"/>
  <c r="F134" i="39"/>
  <c r="E134" i="39"/>
  <c r="D134" i="39"/>
  <c r="C134" i="39"/>
  <c r="K134" i="40"/>
  <c r="J134" i="40"/>
  <c r="I134" i="40"/>
  <c r="H134" i="40"/>
  <c r="G134" i="40"/>
  <c r="F134" i="40"/>
  <c r="E134" i="40"/>
  <c r="D134" i="40"/>
  <c r="C134" i="40"/>
  <c r="K134" i="1"/>
  <c r="J134" i="1"/>
  <c r="I134" i="1"/>
  <c r="H134" i="1"/>
  <c r="G134" i="1"/>
  <c r="F134" i="1"/>
  <c r="E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H125" i="22"/>
  <c r="G125" i="22"/>
  <c r="F125" i="22"/>
  <c r="E125" i="22"/>
  <c r="D125" i="22"/>
  <c r="C125" i="22"/>
  <c r="K125" i="23"/>
  <c r="J125" i="23"/>
  <c r="I125" i="23"/>
  <c r="H125" i="23"/>
  <c r="G125" i="23"/>
  <c r="F125" i="23"/>
  <c r="E125" i="23"/>
  <c r="D125" i="23"/>
  <c r="C125" i="23"/>
  <c r="K125" i="24"/>
  <c r="J125" i="24"/>
  <c r="I125" i="24"/>
  <c r="H125" i="24"/>
  <c r="G125" i="24"/>
  <c r="F125" i="24"/>
  <c r="E125" i="24"/>
  <c r="D125" i="24"/>
  <c r="C125" i="24"/>
  <c r="K125" i="25"/>
  <c r="J125" i="25"/>
  <c r="I125" i="25"/>
  <c r="H125" i="25"/>
  <c r="G125" i="25"/>
  <c r="F125" i="25"/>
  <c r="E125" i="25"/>
  <c r="D125" i="25"/>
  <c r="C125" i="25"/>
  <c r="K125" i="26"/>
  <c r="J125" i="26"/>
  <c r="I125" i="26"/>
  <c r="H125" i="26"/>
  <c r="G125" i="26"/>
  <c r="F125" i="26"/>
  <c r="E125" i="26"/>
  <c r="D125" i="26"/>
  <c r="C125" i="26"/>
  <c r="K125" i="27"/>
  <c r="J125" i="27"/>
  <c r="I125" i="27"/>
  <c r="H125" i="27"/>
  <c r="G125" i="27"/>
  <c r="F125" i="27"/>
  <c r="E125" i="27"/>
  <c r="D125" i="27"/>
  <c r="C125" i="27"/>
  <c r="K125" i="28"/>
  <c r="J125" i="28"/>
  <c r="I125" i="28"/>
  <c r="H125" i="28"/>
  <c r="G125" i="28"/>
  <c r="F125" i="28"/>
  <c r="E125" i="28"/>
  <c r="D125" i="28"/>
  <c r="C125" i="28"/>
  <c r="K125" i="29"/>
  <c r="J125" i="29"/>
  <c r="I125" i="29"/>
  <c r="H125" i="29"/>
  <c r="G125" i="29"/>
  <c r="F125" i="29"/>
  <c r="E125" i="29"/>
  <c r="D125" i="29"/>
  <c r="C125" i="29"/>
  <c r="K125" i="30"/>
  <c r="J125" i="30"/>
  <c r="I125" i="30"/>
  <c r="H125" i="30"/>
  <c r="G125" i="30"/>
  <c r="F125" i="30"/>
  <c r="E125" i="30"/>
  <c r="D125" i="30"/>
  <c r="C125" i="30"/>
  <c r="K125" i="31"/>
  <c r="J125" i="31"/>
  <c r="I125" i="31"/>
  <c r="H125" i="31"/>
  <c r="G125" i="31"/>
  <c r="F125" i="31"/>
  <c r="E125" i="31"/>
  <c r="D125" i="31"/>
  <c r="C125" i="31"/>
  <c r="K125" i="32"/>
  <c r="J125" i="32"/>
  <c r="I125" i="32"/>
  <c r="H125" i="32"/>
  <c r="G125" i="32"/>
  <c r="F125" i="32"/>
  <c r="E125" i="32"/>
  <c r="D125" i="32"/>
  <c r="C125" i="32"/>
  <c r="K125" i="33"/>
  <c r="J125" i="33"/>
  <c r="I125" i="33"/>
  <c r="H125" i="33"/>
  <c r="G125" i="33"/>
  <c r="F125" i="33"/>
  <c r="E125" i="33"/>
  <c r="D125" i="33"/>
  <c r="C125" i="33"/>
  <c r="K125" i="34"/>
  <c r="J125" i="34"/>
  <c r="I125" i="34"/>
  <c r="H125" i="34"/>
  <c r="G125" i="34"/>
  <c r="F125" i="34"/>
  <c r="E125" i="34"/>
  <c r="D125" i="34"/>
  <c r="C125" i="34"/>
  <c r="K125" i="35"/>
  <c r="J125" i="35"/>
  <c r="I125" i="35"/>
  <c r="H125" i="35"/>
  <c r="G125" i="35"/>
  <c r="F125" i="35"/>
  <c r="E125" i="35"/>
  <c r="D125" i="35"/>
  <c r="C125" i="35"/>
  <c r="K125" i="36"/>
  <c r="J125" i="36"/>
  <c r="I125" i="36"/>
  <c r="H125" i="36"/>
  <c r="G125" i="36"/>
  <c r="F125" i="36"/>
  <c r="E125" i="36"/>
  <c r="D125" i="36"/>
  <c r="C125" i="36"/>
  <c r="K125" i="37"/>
  <c r="J125" i="37"/>
  <c r="I125" i="37"/>
  <c r="H125" i="37"/>
  <c r="G125" i="37"/>
  <c r="F125" i="37"/>
  <c r="E125" i="37"/>
  <c r="D125" i="37"/>
  <c r="C125" i="37"/>
  <c r="K125" i="38"/>
  <c r="J125" i="38"/>
  <c r="I125" i="38"/>
  <c r="H125" i="38"/>
  <c r="G125" i="38"/>
  <c r="F125" i="38"/>
  <c r="E125" i="38"/>
  <c r="D125" i="38"/>
  <c r="C125" i="38"/>
  <c r="K125" i="39"/>
  <c r="J125" i="39"/>
  <c r="I125" i="39"/>
  <c r="H125" i="39"/>
  <c r="G125" i="39"/>
  <c r="F125" i="39"/>
  <c r="E125" i="39"/>
  <c r="D125" i="39"/>
  <c r="C125" i="39"/>
  <c r="K125" i="40"/>
  <c r="J125" i="40"/>
  <c r="I125" i="40"/>
  <c r="H125" i="40"/>
  <c r="G125" i="40"/>
  <c r="F125" i="40"/>
  <c r="E125" i="40"/>
  <c r="D125" i="40"/>
  <c r="C125" i="40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E121" i="22"/>
  <c r="D121" i="22"/>
  <c r="C121" i="22"/>
  <c r="K121" i="23"/>
  <c r="J121" i="23"/>
  <c r="I121" i="23"/>
  <c r="H121" i="23"/>
  <c r="G121" i="23"/>
  <c r="F121" i="23"/>
  <c r="E121" i="23"/>
  <c r="D121" i="23"/>
  <c r="C121" i="23"/>
  <c r="K121" i="24"/>
  <c r="J121" i="24"/>
  <c r="I121" i="24"/>
  <c r="H121" i="24"/>
  <c r="G121" i="24"/>
  <c r="F121" i="24"/>
  <c r="E121" i="24"/>
  <c r="D121" i="24"/>
  <c r="C121" i="24"/>
  <c r="K121" i="25"/>
  <c r="J121" i="25"/>
  <c r="I121" i="25"/>
  <c r="H121" i="25"/>
  <c r="G121" i="25"/>
  <c r="F121" i="25"/>
  <c r="E121" i="25"/>
  <c r="D121" i="25"/>
  <c r="C121" i="25"/>
  <c r="K121" i="26"/>
  <c r="J121" i="26"/>
  <c r="I121" i="26"/>
  <c r="H121" i="26"/>
  <c r="G121" i="26"/>
  <c r="F121" i="26"/>
  <c r="E121" i="26"/>
  <c r="D121" i="26"/>
  <c r="C121" i="26"/>
  <c r="K121" i="27"/>
  <c r="J121" i="27"/>
  <c r="I121" i="27"/>
  <c r="H121" i="27"/>
  <c r="G121" i="27"/>
  <c r="F121" i="27"/>
  <c r="E121" i="27"/>
  <c r="D121" i="27"/>
  <c r="C121" i="27"/>
  <c r="K121" i="28"/>
  <c r="J121" i="28"/>
  <c r="I121" i="28"/>
  <c r="H121" i="28"/>
  <c r="G121" i="28"/>
  <c r="F121" i="28"/>
  <c r="E121" i="28"/>
  <c r="D121" i="28"/>
  <c r="C121" i="28"/>
  <c r="K121" i="29"/>
  <c r="J121" i="29"/>
  <c r="I121" i="29"/>
  <c r="H121" i="29"/>
  <c r="G121" i="29"/>
  <c r="F121" i="29"/>
  <c r="E121" i="29"/>
  <c r="D121" i="29"/>
  <c r="C121" i="29"/>
  <c r="K121" i="30"/>
  <c r="J121" i="30"/>
  <c r="I121" i="30"/>
  <c r="H121" i="30"/>
  <c r="G121" i="30"/>
  <c r="F121" i="30"/>
  <c r="E121" i="30"/>
  <c r="D121" i="30"/>
  <c r="C121" i="30"/>
  <c r="K121" i="31"/>
  <c r="J121" i="31"/>
  <c r="I121" i="31"/>
  <c r="H121" i="31"/>
  <c r="G121" i="31"/>
  <c r="F121" i="31"/>
  <c r="E121" i="31"/>
  <c r="D121" i="31"/>
  <c r="C121" i="31"/>
  <c r="K121" i="32"/>
  <c r="J121" i="32"/>
  <c r="I121" i="32"/>
  <c r="H121" i="32"/>
  <c r="G121" i="32"/>
  <c r="F121" i="32"/>
  <c r="E121" i="32"/>
  <c r="D121" i="32"/>
  <c r="C121" i="32"/>
  <c r="K121" i="33"/>
  <c r="J121" i="33"/>
  <c r="I121" i="33"/>
  <c r="H121" i="33"/>
  <c r="G121" i="33"/>
  <c r="F121" i="33"/>
  <c r="E121" i="33"/>
  <c r="D121" i="33"/>
  <c r="C121" i="33"/>
  <c r="K121" i="34"/>
  <c r="J121" i="34"/>
  <c r="I121" i="34"/>
  <c r="H121" i="34"/>
  <c r="G121" i="34"/>
  <c r="F121" i="34"/>
  <c r="E121" i="34"/>
  <c r="D121" i="34"/>
  <c r="C121" i="34"/>
  <c r="K121" i="35"/>
  <c r="J121" i="35"/>
  <c r="I121" i="35"/>
  <c r="H121" i="35"/>
  <c r="G121" i="35"/>
  <c r="F121" i="35"/>
  <c r="E121" i="35"/>
  <c r="D121" i="35"/>
  <c r="C121" i="35"/>
  <c r="K121" i="36"/>
  <c r="J121" i="36"/>
  <c r="I121" i="36"/>
  <c r="H121" i="36"/>
  <c r="G121" i="36"/>
  <c r="F121" i="36"/>
  <c r="E121" i="36"/>
  <c r="D121" i="36"/>
  <c r="C121" i="36"/>
  <c r="K121" i="37"/>
  <c r="J121" i="37"/>
  <c r="I121" i="37"/>
  <c r="H121" i="37"/>
  <c r="G121" i="37"/>
  <c r="F121" i="37"/>
  <c r="E121" i="37"/>
  <c r="D121" i="37"/>
  <c r="C121" i="37"/>
  <c r="K121" i="38"/>
  <c r="J121" i="38"/>
  <c r="I121" i="38"/>
  <c r="H121" i="38"/>
  <c r="G121" i="38"/>
  <c r="F121" i="38"/>
  <c r="E121" i="38"/>
  <c r="D121" i="38"/>
  <c r="C121" i="38"/>
  <c r="K121" i="39"/>
  <c r="J121" i="39"/>
  <c r="I121" i="39"/>
  <c r="H121" i="39"/>
  <c r="G121" i="39"/>
  <c r="F121" i="39"/>
  <c r="E121" i="39"/>
  <c r="D121" i="39"/>
  <c r="C121" i="39"/>
  <c r="K121" i="40"/>
  <c r="J121" i="40"/>
  <c r="I121" i="40"/>
  <c r="H121" i="40"/>
  <c r="G121" i="40"/>
  <c r="F121" i="40"/>
  <c r="E121" i="40"/>
  <c r="D121" i="40"/>
  <c r="C121" i="40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22"/>
  <c r="J118" i="22"/>
  <c r="I118" i="22"/>
  <c r="H118" i="22"/>
  <c r="G118" i="22"/>
  <c r="F118" i="22"/>
  <c r="E118" i="22"/>
  <c r="D118" i="22"/>
  <c r="C118" i="22"/>
  <c r="K118" i="23"/>
  <c r="J118" i="23"/>
  <c r="I118" i="23"/>
  <c r="H118" i="23"/>
  <c r="G118" i="23"/>
  <c r="F118" i="23"/>
  <c r="E118" i="23"/>
  <c r="D118" i="23"/>
  <c r="C118" i="23"/>
  <c r="K118" i="24"/>
  <c r="J118" i="24"/>
  <c r="I118" i="24"/>
  <c r="H118" i="24"/>
  <c r="G118" i="24"/>
  <c r="F118" i="24"/>
  <c r="E118" i="24"/>
  <c r="D118" i="24"/>
  <c r="C118" i="24"/>
  <c r="K118" i="25"/>
  <c r="J118" i="25"/>
  <c r="I118" i="25"/>
  <c r="H118" i="25"/>
  <c r="G118" i="25"/>
  <c r="F118" i="25"/>
  <c r="E118" i="25"/>
  <c r="D118" i="25"/>
  <c r="C118" i="25"/>
  <c r="K118" i="26"/>
  <c r="J118" i="26"/>
  <c r="I118" i="26"/>
  <c r="H118" i="26"/>
  <c r="G118" i="26"/>
  <c r="F118" i="26"/>
  <c r="E118" i="26"/>
  <c r="D118" i="26"/>
  <c r="C118" i="26"/>
  <c r="K118" i="27"/>
  <c r="J118" i="27"/>
  <c r="I118" i="27"/>
  <c r="H118" i="27"/>
  <c r="G118" i="27"/>
  <c r="F118" i="27"/>
  <c r="E118" i="27"/>
  <c r="D118" i="27"/>
  <c r="C118" i="27"/>
  <c r="K118" i="28"/>
  <c r="J118" i="28"/>
  <c r="I118" i="28"/>
  <c r="H118" i="28"/>
  <c r="G118" i="28"/>
  <c r="F118" i="28"/>
  <c r="E118" i="28"/>
  <c r="D118" i="28"/>
  <c r="C118" i="28"/>
  <c r="K118" i="29"/>
  <c r="J118" i="29"/>
  <c r="I118" i="29"/>
  <c r="H118" i="29"/>
  <c r="G118" i="29"/>
  <c r="F118" i="29"/>
  <c r="E118" i="29"/>
  <c r="D118" i="29"/>
  <c r="C118" i="29"/>
  <c r="K118" i="30"/>
  <c r="J118" i="30"/>
  <c r="I118" i="30"/>
  <c r="H118" i="30"/>
  <c r="G118" i="30"/>
  <c r="F118" i="30"/>
  <c r="E118" i="30"/>
  <c r="D118" i="30"/>
  <c r="C118" i="30"/>
  <c r="K118" i="31"/>
  <c r="J118" i="31"/>
  <c r="I118" i="31"/>
  <c r="H118" i="31"/>
  <c r="G118" i="31"/>
  <c r="F118" i="31"/>
  <c r="E118" i="31"/>
  <c r="D118" i="31"/>
  <c r="C118" i="31"/>
  <c r="K118" i="32"/>
  <c r="J118" i="32"/>
  <c r="I118" i="32"/>
  <c r="H118" i="32"/>
  <c r="G118" i="32"/>
  <c r="F118" i="32"/>
  <c r="E118" i="32"/>
  <c r="D118" i="32"/>
  <c r="C118" i="32"/>
  <c r="K118" i="33"/>
  <c r="J118" i="33"/>
  <c r="I118" i="33"/>
  <c r="H118" i="33"/>
  <c r="G118" i="33"/>
  <c r="F118" i="33"/>
  <c r="E118" i="33"/>
  <c r="D118" i="33"/>
  <c r="C118" i="33"/>
  <c r="K118" i="34"/>
  <c r="J118" i="34"/>
  <c r="I118" i="34"/>
  <c r="H118" i="34"/>
  <c r="G118" i="34"/>
  <c r="F118" i="34"/>
  <c r="E118" i="34"/>
  <c r="D118" i="34"/>
  <c r="C118" i="34"/>
  <c r="K118" i="35"/>
  <c r="J118" i="35"/>
  <c r="I118" i="35"/>
  <c r="H118" i="35"/>
  <c r="G118" i="35"/>
  <c r="F118" i="35"/>
  <c r="E118" i="35"/>
  <c r="D118" i="35"/>
  <c r="C118" i="35"/>
  <c r="K118" i="36"/>
  <c r="J118" i="36"/>
  <c r="I118" i="36"/>
  <c r="H118" i="36"/>
  <c r="G118" i="36"/>
  <c r="F118" i="36"/>
  <c r="E118" i="36"/>
  <c r="D118" i="36"/>
  <c r="C118" i="36"/>
  <c r="K118" i="37"/>
  <c r="J118" i="37"/>
  <c r="I118" i="37"/>
  <c r="H118" i="37"/>
  <c r="G118" i="37"/>
  <c r="F118" i="37"/>
  <c r="E118" i="37"/>
  <c r="D118" i="37"/>
  <c r="C118" i="37"/>
  <c r="K118" i="38"/>
  <c r="J118" i="38"/>
  <c r="I118" i="38"/>
  <c r="H118" i="38"/>
  <c r="G118" i="38"/>
  <c r="F118" i="38"/>
  <c r="E118" i="38"/>
  <c r="D118" i="38"/>
  <c r="C118" i="38"/>
  <c r="K118" i="39"/>
  <c r="J118" i="39"/>
  <c r="I118" i="39"/>
  <c r="H118" i="39"/>
  <c r="G118" i="39"/>
  <c r="F118" i="39"/>
  <c r="E118" i="39"/>
  <c r="D118" i="39"/>
  <c r="C118" i="39"/>
  <c r="K118" i="40"/>
  <c r="J118" i="40"/>
  <c r="I118" i="40"/>
  <c r="H118" i="40"/>
  <c r="G118" i="40"/>
  <c r="F118" i="40"/>
  <c r="E118" i="40"/>
  <c r="D118" i="40"/>
  <c r="C118" i="40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E114" i="2"/>
  <c r="D114" i="2"/>
  <c r="C114" i="2"/>
  <c r="K114" i="3"/>
  <c r="J114" i="3"/>
  <c r="I114" i="3"/>
  <c r="H114" i="3"/>
  <c r="G114" i="3"/>
  <c r="F114" i="3"/>
  <c r="E114" i="3"/>
  <c r="D114" i="3"/>
  <c r="C114" i="3"/>
  <c r="K114" i="4"/>
  <c r="J114" i="4"/>
  <c r="I114" i="4"/>
  <c r="H114" i="4"/>
  <c r="G114" i="4"/>
  <c r="F114" i="4"/>
  <c r="E114" i="4"/>
  <c r="D114" i="4"/>
  <c r="C114" i="4"/>
  <c r="K114" i="5"/>
  <c r="J114" i="5"/>
  <c r="I114" i="5"/>
  <c r="H114" i="5"/>
  <c r="G114" i="5"/>
  <c r="F114" i="5"/>
  <c r="E114" i="5"/>
  <c r="D114" i="5"/>
  <c r="C114" i="5"/>
  <c r="K114" i="6"/>
  <c r="J114" i="6"/>
  <c r="I114" i="6"/>
  <c r="H114" i="6"/>
  <c r="G114" i="6"/>
  <c r="F114" i="6"/>
  <c r="E114" i="6"/>
  <c r="D114" i="6"/>
  <c r="C114" i="6"/>
  <c r="K114" i="7"/>
  <c r="J114" i="7"/>
  <c r="I114" i="7"/>
  <c r="H114" i="7"/>
  <c r="G114" i="7"/>
  <c r="F114" i="7"/>
  <c r="E114" i="7"/>
  <c r="D114" i="7"/>
  <c r="C114" i="7"/>
  <c r="K114" i="8"/>
  <c r="J114" i="8"/>
  <c r="I114" i="8"/>
  <c r="H114" i="8"/>
  <c r="G114" i="8"/>
  <c r="F114" i="8"/>
  <c r="E114" i="8"/>
  <c r="D114" i="8"/>
  <c r="C114" i="8"/>
  <c r="K114" i="9"/>
  <c r="J114" i="9"/>
  <c r="I114" i="9"/>
  <c r="H114" i="9"/>
  <c r="G114" i="9"/>
  <c r="F114" i="9"/>
  <c r="E114" i="9"/>
  <c r="D114" i="9"/>
  <c r="C114" i="9"/>
  <c r="K114" i="10"/>
  <c r="J114" i="10"/>
  <c r="I114" i="10"/>
  <c r="H114" i="10"/>
  <c r="G114" i="10"/>
  <c r="F114" i="10"/>
  <c r="E114" i="10"/>
  <c r="D114" i="10"/>
  <c r="C114" i="10"/>
  <c r="K114" i="11"/>
  <c r="J114" i="11"/>
  <c r="I114" i="11"/>
  <c r="H114" i="11"/>
  <c r="G114" i="11"/>
  <c r="F114" i="11"/>
  <c r="E114" i="11"/>
  <c r="D114" i="11"/>
  <c r="C114" i="11"/>
  <c r="K114" i="12"/>
  <c r="J114" i="12"/>
  <c r="I114" i="12"/>
  <c r="H114" i="12"/>
  <c r="G114" i="12"/>
  <c r="F114" i="12"/>
  <c r="E114" i="12"/>
  <c r="D114" i="12"/>
  <c r="C114" i="12"/>
  <c r="K114" i="13"/>
  <c r="J114" i="13"/>
  <c r="I114" i="13"/>
  <c r="H114" i="13"/>
  <c r="G114" i="13"/>
  <c r="F114" i="13"/>
  <c r="E114" i="13"/>
  <c r="D114" i="13"/>
  <c r="C114" i="13"/>
  <c r="K114" i="14"/>
  <c r="J114" i="14"/>
  <c r="I114" i="14"/>
  <c r="H114" i="14"/>
  <c r="G114" i="14"/>
  <c r="F114" i="14"/>
  <c r="E114" i="14"/>
  <c r="D114" i="14"/>
  <c r="C114" i="14"/>
  <c r="K114" i="15"/>
  <c r="J114" i="15"/>
  <c r="I114" i="15"/>
  <c r="H114" i="15"/>
  <c r="G114" i="15"/>
  <c r="F114" i="15"/>
  <c r="E114" i="15"/>
  <c r="D114" i="15"/>
  <c r="C114" i="15"/>
  <c r="K114" i="16"/>
  <c r="J114" i="16"/>
  <c r="I114" i="16"/>
  <c r="H114" i="16"/>
  <c r="G114" i="16"/>
  <c r="F114" i="16"/>
  <c r="E114" i="16"/>
  <c r="D114" i="16"/>
  <c r="C114" i="16"/>
  <c r="K114" i="17"/>
  <c r="J114" i="17"/>
  <c r="I114" i="17"/>
  <c r="H114" i="17"/>
  <c r="G114" i="17"/>
  <c r="F114" i="17"/>
  <c r="E114" i="17"/>
  <c r="D114" i="17"/>
  <c r="C114" i="17"/>
  <c r="K114" i="18"/>
  <c r="J114" i="18"/>
  <c r="I114" i="18"/>
  <c r="H114" i="18"/>
  <c r="G114" i="18"/>
  <c r="F114" i="18"/>
  <c r="E114" i="18"/>
  <c r="D114" i="18"/>
  <c r="C114" i="18"/>
  <c r="K114" i="19"/>
  <c r="J114" i="19"/>
  <c r="I114" i="19"/>
  <c r="H114" i="19"/>
  <c r="G114" i="19"/>
  <c r="F114" i="19"/>
  <c r="E114" i="19"/>
  <c r="D114" i="19"/>
  <c r="C114" i="19"/>
  <c r="K114" i="20"/>
  <c r="J114" i="20"/>
  <c r="I114" i="20"/>
  <c r="H114" i="20"/>
  <c r="G114" i="20"/>
  <c r="F114" i="20"/>
  <c r="E114" i="20"/>
  <c r="D114" i="20"/>
  <c r="C114" i="20"/>
  <c r="K114" i="21"/>
  <c r="J114" i="21"/>
  <c r="I114" i="21"/>
  <c r="H114" i="21"/>
  <c r="G114" i="21"/>
  <c r="F114" i="21"/>
  <c r="E114" i="21"/>
  <c r="D114" i="21"/>
  <c r="C114" i="21"/>
  <c r="K114" i="22"/>
  <c r="J114" i="22"/>
  <c r="I114" i="22"/>
  <c r="H114" i="22"/>
  <c r="G114" i="22"/>
  <c r="F114" i="22"/>
  <c r="E114" i="22"/>
  <c r="D114" i="22"/>
  <c r="C114" i="22"/>
  <c r="K114" i="23"/>
  <c r="J114" i="23"/>
  <c r="I114" i="23"/>
  <c r="H114" i="23"/>
  <c r="G114" i="23"/>
  <c r="F114" i="23"/>
  <c r="E114" i="23"/>
  <c r="D114" i="23"/>
  <c r="C114" i="23"/>
  <c r="K114" i="24"/>
  <c r="J114" i="24"/>
  <c r="I114" i="24"/>
  <c r="H114" i="24"/>
  <c r="G114" i="24"/>
  <c r="F114" i="24"/>
  <c r="E114" i="24"/>
  <c r="D114" i="24"/>
  <c r="C114" i="24"/>
  <c r="K114" i="25"/>
  <c r="J114" i="25"/>
  <c r="I114" i="25"/>
  <c r="H114" i="25"/>
  <c r="G114" i="25"/>
  <c r="F114" i="25"/>
  <c r="E114" i="25"/>
  <c r="D114" i="25"/>
  <c r="C114" i="25"/>
  <c r="K114" i="26"/>
  <c r="J114" i="26"/>
  <c r="I114" i="26"/>
  <c r="H114" i="26"/>
  <c r="G114" i="26"/>
  <c r="F114" i="26"/>
  <c r="E114" i="26"/>
  <c r="D114" i="26"/>
  <c r="C114" i="26"/>
  <c r="K114" i="27"/>
  <c r="J114" i="27"/>
  <c r="I114" i="27"/>
  <c r="H114" i="27"/>
  <c r="G114" i="27"/>
  <c r="F114" i="27"/>
  <c r="E114" i="27"/>
  <c r="D114" i="27"/>
  <c r="C114" i="27"/>
  <c r="K114" i="28"/>
  <c r="J114" i="28"/>
  <c r="I114" i="28"/>
  <c r="H114" i="28"/>
  <c r="G114" i="28"/>
  <c r="F114" i="28"/>
  <c r="E114" i="28"/>
  <c r="D114" i="28"/>
  <c r="C114" i="28"/>
  <c r="K114" i="29"/>
  <c r="J114" i="29"/>
  <c r="I114" i="29"/>
  <c r="H114" i="29"/>
  <c r="G114" i="29"/>
  <c r="F114" i="29"/>
  <c r="E114" i="29"/>
  <c r="D114" i="29"/>
  <c r="C114" i="29"/>
  <c r="K114" i="30"/>
  <c r="J114" i="30"/>
  <c r="I114" i="30"/>
  <c r="H114" i="30"/>
  <c r="G114" i="30"/>
  <c r="F114" i="30"/>
  <c r="E114" i="30"/>
  <c r="D114" i="30"/>
  <c r="C114" i="30"/>
  <c r="K114" i="31"/>
  <c r="J114" i="31"/>
  <c r="I114" i="31"/>
  <c r="H114" i="31"/>
  <c r="G114" i="31"/>
  <c r="F114" i="31"/>
  <c r="E114" i="31"/>
  <c r="D114" i="31"/>
  <c r="C114" i="31"/>
  <c r="K114" i="32"/>
  <c r="J114" i="32"/>
  <c r="I114" i="32"/>
  <c r="H114" i="32"/>
  <c r="G114" i="32"/>
  <c r="F114" i="32"/>
  <c r="E114" i="32"/>
  <c r="D114" i="32"/>
  <c r="C114" i="32"/>
  <c r="K114" i="33"/>
  <c r="J114" i="33"/>
  <c r="I114" i="33"/>
  <c r="H114" i="33"/>
  <c r="G114" i="33"/>
  <c r="F114" i="33"/>
  <c r="E114" i="33"/>
  <c r="D114" i="33"/>
  <c r="C114" i="33"/>
  <c r="K114" i="34"/>
  <c r="J114" i="34"/>
  <c r="I114" i="34"/>
  <c r="H114" i="34"/>
  <c r="G114" i="34"/>
  <c r="F114" i="34"/>
  <c r="E114" i="34"/>
  <c r="D114" i="34"/>
  <c r="C114" i="34"/>
  <c r="K114" i="35"/>
  <c r="J114" i="35"/>
  <c r="I114" i="35"/>
  <c r="H114" i="35"/>
  <c r="G114" i="35"/>
  <c r="F114" i="35"/>
  <c r="E114" i="35"/>
  <c r="D114" i="35"/>
  <c r="C114" i="35"/>
  <c r="K114" i="36"/>
  <c r="J114" i="36"/>
  <c r="I114" i="36"/>
  <c r="H114" i="36"/>
  <c r="G114" i="36"/>
  <c r="F114" i="36"/>
  <c r="E114" i="36"/>
  <c r="D114" i="36"/>
  <c r="C114" i="36"/>
  <c r="K114" i="37"/>
  <c r="J114" i="37"/>
  <c r="I114" i="37"/>
  <c r="H114" i="37"/>
  <c r="G114" i="37"/>
  <c r="F114" i="37"/>
  <c r="E114" i="37"/>
  <c r="D114" i="37"/>
  <c r="C114" i="37"/>
  <c r="K114" i="38"/>
  <c r="J114" i="38"/>
  <c r="I114" i="38"/>
  <c r="H114" i="38"/>
  <c r="G114" i="38"/>
  <c r="F114" i="38"/>
  <c r="E114" i="38"/>
  <c r="D114" i="38"/>
  <c r="C114" i="38"/>
  <c r="K114" i="39"/>
  <c r="J114" i="39"/>
  <c r="I114" i="39"/>
  <c r="H114" i="39"/>
  <c r="G114" i="39"/>
  <c r="F114" i="39"/>
  <c r="E114" i="39"/>
  <c r="D114" i="39"/>
  <c r="C114" i="39"/>
  <c r="K114" i="40"/>
  <c r="J114" i="40"/>
  <c r="I114" i="40"/>
  <c r="H114" i="40"/>
  <c r="G114" i="40"/>
  <c r="F114" i="40"/>
  <c r="E114" i="40"/>
  <c r="D114" i="40"/>
  <c r="C114" i="40"/>
  <c r="K114" i="1"/>
  <c r="J114" i="1"/>
  <c r="I114" i="1"/>
  <c r="H114" i="1"/>
  <c r="G114" i="1"/>
  <c r="F114" i="1"/>
  <c r="E114" i="1"/>
  <c r="D114" i="1"/>
  <c r="C114" i="1"/>
  <c r="K111" i="2"/>
  <c r="J111" i="2"/>
  <c r="I111" i="2"/>
  <c r="H111" i="2"/>
  <c r="G111" i="2"/>
  <c r="F111" i="2"/>
  <c r="E111" i="2"/>
  <c r="D111" i="2"/>
  <c r="C111" i="2"/>
  <c r="K111" i="3"/>
  <c r="J111" i="3"/>
  <c r="I111" i="3"/>
  <c r="H111" i="3"/>
  <c r="G111" i="3"/>
  <c r="F111" i="3"/>
  <c r="E111" i="3"/>
  <c r="D111" i="3"/>
  <c r="C111" i="3"/>
  <c r="K111" i="4"/>
  <c r="J111" i="4"/>
  <c r="I111" i="4"/>
  <c r="H111" i="4"/>
  <c r="G111" i="4"/>
  <c r="F111" i="4"/>
  <c r="E111" i="4"/>
  <c r="D111" i="4"/>
  <c r="C111" i="4"/>
  <c r="K111" i="5"/>
  <c r="J111" i="5"/>
  <c r="I111" i="5"/>
  <c r="H111" i="5"/>
  <c r="G111" i="5"/>
  <c r="F111" i="5"/>
  <c r="E111" i="5"/>
  <c r="D111" i="5"/>
  <c r="C111" i="5"/>
  <c r="K111" i="6"/>
  <c r="J111" i="6"/>
  <c r="I111" i="6"/>
  <c r="H111" i="6"/>
  <c r="G111" i="6"/>
  <c r="F111" i="6"/>
  <c r="E111" i="6"/>
  <c r="D111" i="6"/>
  <c r="C111" i="6"/>
  <c r="K111" i="7"/>
  <c r="J111" i="7"/>
  <c r="I111" i="7"/>
  <c r="H111" i="7"/>
  <c r="G111" i="7"/>
  <c r="F111" i="7"/>
  <c r="E111" i="7"/>
  <c r="D111" i="7"/>
  <c r="C111" i="7"/>
  <c r="K111" i="8"/>
  <c r="J111" i="8"/>
  <c r="I111" i="8"/>
  <c r="H111" i="8"/>
  <c r="G111" i="8"/>
  <c r="F111" i="8"/>
  <c r="E111" i="8"/>
  <c r="D111" i="8"/>
  <c r="C111" i="8"/>
  <c r="K111" i="9"/>
  <c r="J111" i="9"/>
  <c r="I111" i="9"/>
  <c r="H111" i="9"/>
  <c r="G111" i="9"/>
  <c r="F111" i="9"/>
  <c r="E111" i="9"/>
  <c r="D111" i="9"/>
  <c r="C111" i="9"/>
  <c r="K111" i="10"/>
  <c r="J111" i="10"/>
  <c r="I111" i="10"/>
  <c r="H111" i="10"/>
  <c r="G111" i="10"/>
  <c r="F111" i="10"/>
  <c r="E111" i="10"/>
  <c r="D111" i="10"/>
  <c r="C111" i="10"/>
  <c r="K111" i="11"/>
  <c r="J111" i="11"/>
  <c r="I111" i="11"/>
  <c r="H111" i="11"/>
  <c r="G111" i="11"/>
  <c r="F111" i="11"/>
  <c r="E111" i="11"/>
  <c r="D111" i="11"/>
  <c r="C111" i="11"/>
  <c r="K111" i="12"/>
  <c r="J111" i="12"/>
  <c r="I111" i="12"/>
  <c r="H111" i="12"/>
  <c r="G111" i="12"/>
  <c r="F111" i="12"/>
  <c r="E111" i="12"/>
  <c r="D111" i="12"/>
  <c r="C111" i="12"/>
  <c r="K111" i="13"/>
  <c r="J111" i="13"/>
  <c r="I111" i="13"/>
  <c r="H111" i="13"/>
  <c r="G111" i="13"/>
  <c r="F111" i="13"/>
  <c r="E111" i="13"/>
  <c r="D111" i="13"/>
  <c r="C111" i="13"/>
  <c r="K111" i="14"/>
  <c r="J111" i="14"/>
  <c r="I111" i="14"/>
  <c r="H111" i="14"/>
  <c r="G111" i="14"/>
  <c r="F111" i="14"/>
  <c r="E111" i="14"/>
  <c r="D111" i="14"/>
  <c r="C111" i="14"/>
  <c r="K111" i="15"/>
  <c r="J111" i="15"/>
  <c r="I111" i="15"/>
  <c r="H111" i="15"/>
  <c r="G111" i="15"/>
  <c r="F111" i="15"/>
  <c r="E111" i="15"/>
  <c r="D111" i="15"/>
  <c r="C111" i="15"/>
  <c r="K111" i="16"/>
  <c r="J111" i="16"/>
  <c r="I111" i="16"/>
  <c r="H111" i="16"/>
  <c r="G111" i="16"/>
  <c r="F111" i="16"/>
  <c r="E111" i="16"/>
  <c r="D111" i="16"/>
  <c r="C111" i="16"/>
  <c r="K111" i="17"/>
  <c r="J111" i="17"/>
  <c r="I111" i="17"/>
  <c r="H111" i="17"/>
  <c r="G111" i="17"/>
  <c r="F111" i="17"/>
  <c r="E111" i="17"/>
  <c r="D111" i="17"/>
  <c r="C111" i="17"/>
  <c r="K111" i="18"/>
  <c r="J111" i="18"/>
  <c r="I111" i="18"/>
  <c r="H111" i="18"/>
  <c r="G111" i="18"/>
  <c r="F111" i="18"/>
  <c r="E111" i="18"/>
  <c r="D111" i="18"/>
  <c r="C111" i="18"/>
  <c r="K111" i="19"/>
  <c r="J111" i="19"/>
  <c r="I111" i="19"/>
  <c r="H111" i="19"/>
  <c r="G111" i="19"/>
  <c r="F111" i="19"/>
  <c r="E111" i="19"/>
  <c r="D111" i="19"/>
  <c r="C111" i="19"/>
  <c r="K111" i="20"/>
  <c r="J111" i="20"/>
  <c r="I111" i="20"/>
  <c r="H111" i="20"/>
  <c r="G111" i="20"/>
  <c r="F111" i="20"/>
  <c r="E111" i="20"/>
  <c r="D111" i="20"/>
  <c r="C111" i="20"/>
  <c r="K111" i="21"/>
  <c r="J111" i="21"/>
  <c r="I111" i="21"/>
  <c r="H111" i="21"/>
  <c r="G111" i="21"/>
  <c r="F111" i="21"/>
  <c r="E111" i="21"/>
  <c r="D111" i="21"/>
  <c r="C111" i="21"/>
  <c r="K111" i="22"/>
  <c r="J111" i="22"/>
  <c r="I111" i="22"/>
  <c r="H111" i="22"/>
  <c r="G111" i="22"/>
  <c r="F111" i="22"/>
  <c r="E111" i="22"/>
  <c r="D111" i="22"/>
  <c r="C111" i="22"/>
  <c r="K111" i="23"/>
  <c r="J111" i="23"/>
  <c r="I111" i="23"/>
  <c r="H111" i="23"/>
  <c r="G111" i="23"/>
  <c r="F111" i="23"/>
  <c r="E111" i="23"/>
  <c r="D111" i="23"/>
  <c r="C111" i="23"/>
  <c r="K111" i="24"/>
  <c r="J111" i="24"/>
  <c r="I111" i="24"/>
  <c r="H111" i="24"/>
  <c r="G111" i="24"/>
  <c r="F111" i="24"/>
  <c r="E111" i="24"/>
  <c r="D111" i="24"/>
  <c r="C111" i="24"/>
  <c r="K111" i="25"/>
  <c r="J111" i="25"/>
  <c r="I111" i="25"/>
  <c r="H111" i="25"/>
  <c r="G111" i="25"/>
  <c r="F111" i="25"/>
  <c r="E111" i="25"/>
  <c r="D111" i="25"/>
  <c r="C111" i="25"/>
  <c r="K111" i="26"/>
  <c r="J111" i="26"/>
  <c r="I111" i="26"/>
  <c r="H111" i="26"/>
  <c r="G111" i="26"/>
  <c r="F111" i="26"/>
  <c r="E111" i="26"/>
  <c r="D111" i="26"/>
  <c r="C111" i="26"/>
  <c r="K111" i="27"/>
  <c r="J111" i="27"/>
  <c r="I111" i="27"/>
  <c r="H111" i="27"/>
  <c r="G111" i="27"/>
  <c r="F111" i="27"/>
  <c r="E111" i="27"/>
  <c r="D111" i="27"/>
  <c r="C111" i="27"/>
  <c r="K111" i="28"/>
  <c r="J111" i="28"/>
  <c r="I111" i="28"/>
  <c r="H111" i="28"/>
  <c r="G111" i="28"/>
  <c r="F111" i="28"/>
  <c r="E111" i="28"/>
  <c r="D111" i="28"/>
  <c r="C111" i="28"/>
  <c r="K111" i="29"/>
  <c r="J111" i="29"/>
  <c r="I111" i="29"/>
  <c r="H111" i="29"/>
  <c r="G111" i="29"/>
  <c r="F111" i="29"/>
  <c r="E111" i="29"/>
  <c r="D111" i="29"/>
  <c r="C111" i="29"/>
  <c r="K111" i="30"/>
  <c r="J111" i="30"/>
  <c r="I111" i="30"/>
  <c r="H111" i="30"/>
  <c r="G111" i="30"/>
  <c r="F111" i="30"/>
  <c r="E111" i="30"/>
  <c r="D111" i="30"/>
  <c r="C111" i="30"/>
  <c r="K111" i="31"/>
  <c r="J111" i="31"/>
  <c r="I111" i="31"/>
  <c r="H111" i="31"/>
  <c r="G111" i="31"/>
  <c r="F111" i="31"/>
  <c r="E111" i="31"/>
  <c r="D111" i="31"/>
  <c r="C111" i="31"/>
  <c r="K111" i="32"/>
  <c r="J111" i="32"/>
  <c r="I111" i="32"/>
  <c r="H111" i="32"/>
  <c r="G111" i="32"/>
  <c r="F111" i="32"/>
  <c r="E111" i="32"/>
  <c r="D111" i="32"/>
  <c r="C111" i="32"/>
  <c r="K111" i="33"/>
  <c r="J111" i="33"/>
  <c r="I111" i="33"/>
  <c r="H111" i="33"/>
  <c r="G111" i="33"/>
  <c r="F111" i="33"/>
  <c r="E111" i="33"/>
  <c r="D111" i="33"/>
  <c r="C111" i="33"/>
  <c r="K111" i="34"/>
  <c r="J111" i="34"/>
  <c r="I111" i="34"/>
  <c r="H111" i="34"/>
  <c r="G111" i="34"/>
  <c r="F111" i="34"/>
  <c r="E111" i="34"/>
  <c r="D111" i="34"/>
  <c r="C111" i="34"/>
  <c r="K111" i="35"/>
  <c r="J111" i="35"/>
  <c r="I111" i="35"/>
  <c r="H111" i="35"/>
  <c r="G111" i="35"/>
  <c r="F111" i="35"/>
  <c r="E111" i="35"/>
  <c r="D111" i="35"/>
  <c r="C111" i="35"/>
  <c r="K111" i="36"/>
  <c r="J111" i="36"/>
  <c r="I111" i="36"/>
  <c r="H111" i="36"/>
  <c r="G111" i="36"/>
  <c r="F111" i="36"/>
  <c r="E111" i="36"/>
  <c r="D111" i="36"/>
  <c r="C111" i="36"/>
  <c r="K111" i="37"/>
  <c r="J111" i="37"/>
  <c r="I111" i="37"/>
  <c r="H111" i="37"/>
  <c r="G111" i="37"/>
  <c r="F111" i="37"/>
  <c r="E111" i="37"/>
  <c r="D111" i="37"/>
  <c r="C111" i="37"/>
  <c r="K111" i="38"/>
  <c r="J111" i="38"/>
  <c r="I111" i="38"/>
  <c r="H111" i="38"/>
  <c r="G111" i="38"/>
  <c r="F111" i="38"/>
  <c r="E111" i="38"/>
  <c r="D111" i="38"/>
  <c r="C111" i="38"/>
  <c r="K111" i="39"/>
  <c r="J111" i="39"/>
  <c r="I111" i="39"/>
  <c r="H111" i="39"/>
  <c r="G111" i="39"/>
  <c r="F111" i="39"/>
  <c r="E111" i="39"/>
  <c r="D111" i="39"/>
  <c r="C111" i="39"/>
  <c r="K111" i="40"/>
  <c r="J111" i="40"/>
  <c r="I111" i="40"/>
  <c r="H111" i="40"/>
  <c r="G111" i="40"/>
  <c r="F111" i="40"/>
  <c r="E111" i="40"/>
  <c r="D111" i="40"/>
  <c r="C111" i="40"/>
  <c r="K111" i="1"/>
  <c r="J111" i="1"/>
  <c r="I111" i="1"/>
  <c r="H111" i="1"/>
  <c r="G111" i="1"/>
  <c r="F111" i="1"/>
  <c r="E111" i="1"/>
  <c r="D111" i="1"/>
  <c r="C111" i="1"/>
  <c r="K101" i="2"/>
  <c r="J101" i="2"/>
  <c r="I101" i="2"/>
  <c r="H101" i="2"/>
  <c r="G101" i="2"/>
  <c r="F101" i="2"/>
  <c r="E101" i="2"/>
  <c r="D101" i="2"/>
  <c r="C101" i="2"/>
  <c r="K101" i="3"/>
  <c r="J101" i="3"/>
  <c r="I101" i="3"/>
  <c r="H101" i="3"/>
  <c r="G101" i="3"/>
  <c r="F101" i="3"/>
  <c r="E101" i="3"/>
  <c r="D101" i="3"/>
  <c r="C101" i="3"/>
  <c r="K101" i="4"/>
  <c r="J101" i="4"/>
  <c r="I101" i="4"/>
  <c r="H101" i="4"/>
  <c r="G101" i="4"/>
  <c r="F101" i="4"/>
  <c r="E101" i="4"/>
  <c r="D101" i="4"/>
  <c r="C101" i="4"/>
  <c r="K101" i="5"/>
  <c r="J101" i="5"/>
  <c r="I101" i="5"/>
  <c r="H101" i="5"/>
  <c r="G101" i="5"/>
  <c r="F101" i="5"/>
  <c r="E101" i="5"/>
  <c r="D101" i="5"/>
  <c r="C101" i="5"/>
  <c r="K101" i="6"/>
  <c r="J101" i="6"/>
  <c r="I101" i="6"/>
  <c r="H101" i="6"/>
  <c r="G101" i="6"/>
  <c r="F101" i="6"/>
  <c r="E101" i="6"/>
  <c r="D101" i="6"/>
  <c r="C101" i="6"/>
  <c r="K101" i="7"/>
  <c r="J101" i="7"/>
  <c r="I101" i="7"/>
  <c r="H101" i="7"/>
  <c r="G101" i="7"/>
  <c r="F101" i="7"/>
  <c r="E101" i="7"/>
  <c r="D101" i="7"/>
  <c r="C101" i="7"/>
  <c r="K101" i="8"/>
  <c r="J101" i="8"/>
  <c r="I101" i="8"/>
  <c r="H101" i="8"/>
  <c r="G101" i="8"/>
  <c r="F101" i="8"/>
  <c r="E101" i="8"/>
  <c r="D101" i="8"/>
  <c r="C101" i="8"/>
  <c r="K101" i="9"/>
  <c r="J101" i="9"/>
  <c r="I101" i="9"/>
  <c r="H101" i="9"/>
  <c r="G101" i="9"/>
  <c r="F101" i="9"/>
  <c r="E101" i="9"/>
  <c r="D101" i="9"/>
  <c r="C101" i="9"/>
  <c r="K101" i="10"/>
  <c r="J101" i="10"/>
  <c r="I101" i="10"/>
  <c r="H101" i="10"/>
  <c r="G101" i="10"/>
  <c r="F101" i="10"/>
  <c r="E101" i="10"/>
  <c r="D101" i="10"/>
  <c r="C101" i="10"/>
  <c r="K101" i="11"/>
  <c r="J101" i="11"/>
  <c r="I101" i="11"/>
  <c r="H101" i="11"/>
  <c r="G101" i="11"/>
  <c r="F101" i="11"/>
  <c r="E101" i="11"/>
  <c r="D101" i="11"/>
  <c r="C101" i="11"/>
  <c r="K101" i="12"/>
  <c r="J101" i="12"/>
  <c r="I101" i="12"/>
  <c r="H101" i="12"/>
  <c r="G101" i="12"/>
  <c r="F101" i="12"/>
  <c r="E101" i="12"/>
  <c r="D101" i="12"/>
  <c r="C101" i="12"/>
  <c r="K101" i="13"/>
  <c r="J101" i="13"/>
  <c r="I101" i="13"/>
  <c r="H101" i="13"/>
  <c r="G101" i="13"/>
  <c r="F101" i="13"/>
  <c r="E101" i="13"/>
  <c r="D101" i="13"/>
  <c r="C101" i="13"/>
  <c r="K101" i="14"/>
  <c r="J101" i="14"/>
  <c r="I101" i="14"/>
  <c r="H101" i="14"/>
  <c r="G101" i="14"/>
  <c r="F101" i="14"/>
  <c r="E101" i="14"/>
  <c r="D101" i="14"/>
  <c r="C101" i="14"/>
  <c r="K101" i="15"/>
  <c r="J101" i="15"/>
  <c r="I101" i="15"/>
  <c r="H101" i="15"/>
  <c r="G101" i="15"/>
  <c r="F101" i="15"/>
  <c r="E101" i="15"/>
  <c r="D101" i="15"/>
  <c r="C101" i="15"/>
  <c r="K101" i="16"/>
  <c r="J101" i="16"/>
  <c r="I101" i="16"/>
  <c r="H101" i="16"/>
  <c r="G101" i="16"/>
  <c r="F101" i="16"/>
  <c r="E101" i="16"/>
  <c r="D101" i="16"/>
  <c r="C101" i="16"/>
  <c r="K101" i="17"/>
  <c r="J101" i="17"/>
  <c r="I101" i="17"/>
  <c r="H101" i="17"/>
  <c r="G101" i="17"/>
  <c r="F101" i="17"/>
  <c r="E101" i="17"/>
  <c r="D101" i="17"/>
  <c r="C101" i="17"/>
  <c r="K101" i="18"/>
  <c r="J101" i="18"/>
  <c r="I101" i="18"/>
  <c r="H101" i="18"/>
  <c r="G101" i="18"/>
  <c r="F101" i="18"/>
  <c r="E101" i="18"/>
  <c r="D101" i="18"/>
  <c r="C101" i="18"/>
  <c r="K101" i="19"/>
  <c r="J101" i="19"/>
  <c r="I101" i="19"/>
  <c r="H101" i="19"/>
  <c r="G101" i="19"/>
  <c r="F101" i="19"/>
  <c r="E101" i="19"/>
  <c r="D101" i="19"/>
  <c r="C101" i="19"/>
  <c r="K101" i="20"/>
  <c r="J101" i="20"/>
  <c r="I101" i="20"/>
  <c r="H101" i="20"/>
  <c r="G101" i="20"/>
  <c r="F101" i="20"/>
  <c r="E101" i="20"/>
  <c r="D101" i="20"/>
  <c r="C101" i="20"/>
  <c r="K101" i="21"/>
  <c r="J101" i="21"/>
  <c r="I101" i="21"/>
  <c r="H101" i="21"/>
  <c r="G101" i="21"/>
  <c r="F101" i="21"/>
  <c r="E101" i="21"/>
  <c r="D101" i="21"/>
  <c r="C101" i="21"/>
  <c r="K101" i="22"/>
  <c r="J101" i="22"/>
  <c r="I101" i="22"/>
  <c r="H101" i="22"/>
  <c r="G101" i="22"/>
  <c r="F101" i="22"/>
  <c r="E101" i="22"/>
  <c r="D101" i="22"/>
  <c r="C101" i="22"/>
  <c r="K101" i="23"/>
  <c r="J101" i="23"/>
  <c r="I101" i="23"/>
  <c r="H101" i="23"/>
  <c r="G101" i="23"/>
  <c r="F101" i="23"/>
  <c r="E101" i="23"/>
  <c r="D101" i="23"/>
  <c r="C101" i="23"/>
  <c r="K101" i="24"/>
  <c r="J101" i="24"/>
  <c r="I101" i="24"/>
  <c r="H101" i="24"/>
  <c r="G101" i="24"/>
  <c r="F101" i="24"/>
  <c r="E101" i="24"/>
  <c r="D101" i="24"/>
  <c r="C101" i="24"/>
  <c r="K101" i="25"/>
  <c r="J101" i="25"/>
  <c r="I101" i="25"/>
  <c r="H101" i="25"/>
  <c r="G101" i="25"/>
  <c r="F101" i="25"/>
  <c r="E101" i="25"/>
  <c r="D101" i="25"/>
  <c r="C101" i="25"/>
  <c r="K101" i="26"/>
  <c r="J101" i="26"/>
  <c r="I101" i="26"/>
  <c r="H101" i="26"/>
  <c r="G101" i="26"/>
  <c r="F101" i="26"/>
  <c r="E101" i="26"/>
  <c r="D101" i="26"/>
  <c r="C101" i="26"/>
  <c r="K101" i="27"/>
  <c r="J101" i="27"/>
  <c r="I101" i="27"/>
  <c r="H101" i="27"/>
  <c r="G101" i="27"/>
  <c r="F101" i="27"/>
  <c r="E101" i="27"/>
  <c r="D101" i="27"/>
  <c r="C101" i="27"/>
  <c r="K101" i="28"/>
  <c r="J101" i="28"/>
  <c r="I101" i="28"/>
  <c r="H101" i="28"/>
  <c r="G101" i="28"/>
  <c r="F101" i="28"/>
  <c r="E101" i="28"/>
  <c r="D101" i="28"/>
  <c r="C101" i="28"/>
  <c r="K101" i="29"/>
  <c r="J101" i="29"/>
  <c r="I101" i="29"/>
  <c r="H101" i="29"/>
  <c r="G101" i="29"/>
  <c r="F101" i="29"/>
  <c r="E101" i="29"/>
  <c r="D101" i="29"/>
  <c r="C101" i="29"/>
  <c r="K101" i="30"/>
  <c r="J101" i="30"/>
  <c r="I101" i="30"/>
  <c r="H101" i="30"/>
  <c r="G101" i="30"/>
  <c r="F101" i="30"/>
  <c r="E101" i="30"/>
  <c r="D101" i="30"/>
  <c r="C101" i="30"/>
  <c r="K101" i="31"/>
  <c r="J101" i="31"/>
  <c r="I101" i="31"/>
  <c r="H101" i="31"/>
  <c r="G101" i="31"/>
  <c r="F101" i="31"/>
  <c r="E101" i="31"/>
  <c r="D101" i="31"/>
  <c r="C101" i="31"/>
  <c r="K101" i="32"/>
  <c r="J101" i="32"/>
  <c r="I101" i="32"/>
  <c r="H101" i="32"/>
  <c r="G101" i="32"/>
  <c r="F101" i="32"/>
  <c r="E101" i="32"/>
  <c r="D101" i="32"/>
  <c r="C101" i="32"/>
  <c r="K101" i="33"/>
  <c r="J101" i="33"/>
  <c r="I101" i="33"/>
  <c r="H101" i="33"/>
  <c r="G101" i="33"/>
  <c r="F101" i="33"/>
  <c r="E101" i="33"/>
  <c r="D101" i="33"/>
  <c r="C101" i="33"/>
  <c r="K101" i="34"/>
  <c r="J101" i="34"/>
  <c r="I101" i="34"/>
  <c r="H101" i="34"/>
  <c r="G101" i="34"/>
  <c r="F101" i="34"/>
  <c r="E101" i="34"/>
  <c r="D101" i="34"/>
  <c r="C101" i="34"/>
  <c r="K101" i="35"/>
  <c r="J101" i="35"/>
  <c r="I101" i="35"/>
  <c r="H101" i="35"/>
  <c r="G101" i="35"/>
  <c r="F101" i="35"/>
  <c r="E101" i="35"/>
  <c r="D101" i="35"/>
  <c r="C101" i="35"/>
  <c r="K101" i="36"/>
  <c r="J101" i="36"/>
  <c r="I101" i="36"/>
  <c r="H101" i="36"/>
  <c r="G101" i="36"/>
  <c r="F101" i="36"/>
  <c r="E101" i="36"/>
  <c r="D101" i="36"/>
  <c r="C101" i="36"/>
  <c r="K101" i="37"/>
  <c r="J101" i="37"/>
  <c r="I101" i="37"/>
  <c r="H101" i="37"/>
  <c r="G101" i="37"/>
  <c r="F101" i="37"/>
  <c r="E101" i="37"/>
  <c r="D101" i="37"/>
  <c r="C101" i="37"/>
  <c r="K101" i="38"/>
  <c r="J101" i="38"/>
  <c r="I101" i="38"/>
  <c r="H101" i="38"/>
  <c r="G101" i="38"/>
  <c r="F101" i="38"/>
  <c r="E101" i="38"/>
  <c r="D101" i="38"/>
  <c r="C101" i="38"/>
  <c r="K101" i="39"/>
  <c r="J101" i="39"/>
  <c r="I101" i="39"/>
  <c r="H101" i="39"/>
  <c r="G101" i="39"/>
  <c r="F101" i="39"/>
  <c r="E101" i="39"/>
  <c r="D101" i="39"/>
  <c r="C101" i="39"/>
  <c r="K101" i="40"/>
  <c r="J101" i="40"/>
  <c r="I101" i="40"/>
  <c r="H101" i="40"/>
  <c r="G101" i="40"/>
  <c r="F101" i="40"/>
  <c r="E101" i="40"/>
  <c r="D101" i="40"/>
  <c r="C101" i="40"/>
  <c r="K101" i="1"/>
  <c r="J101" i="1"/>
  <c r="I101" i="1"/>
  <c r="H101" i="1"/>
  <c r="G101" i="1"/>
  <c r="F101" i="1"/>
  <c r="E101" i="1"/>
  <c r="D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25"/>
  <c r="J93" i="25"/>
  <c r="I93" i="25"/>
  <c r="H93" i="25"/>
  <c r="G93" i="25"/>
  <c r="F93" i="25"/>
  <c r="E93" i="25"/>
  <c r="D93" i="25"/>
  <c r="C93" i="25"/>
  <c r="K93" i="26"/>
  <c r="J93" i="26"/>
  <c r="I93" i="26"/>
  <c r="H93" i="26"/>
  <c r="G93" i="26"/>
  <c r="F93" i="26"/>
  <c r="E93" i="26"/>
  <c r="D93" i="26"/>
  <c r="C93" i="26"/>
  <c r="K93" i="27"/>
  <c r="J93" i="27"/>
  <c r="I93" i="27"/>
  <c r="H93" i="27"/>
  <c r="G93" i="27"/>
  <c r="F93" i="27"/>
  <c r="E93" i="27"/>
  <c r="D93" i="27"/>
  <c r="C93" i="27"/>
  <c r="K93" i="28"/>
  <c r="J93" i="28"/>
  <c r="I93" i="28"/>
  <c r="H93" i="28"/>
  <c r="G93" i="28"/>
  <c r="F93" i="28"/>
  <c r="E93" i="28"/>
  <c r="D93" i="28"/>
  <c r="C93" i="28"/>
  <c r="K93" i="29"/>
  <c r="J93" i="29"/>
  <c r="I93" i="29"/>
  <c r="H93" i="29"/>
  <c r="G93" i="29"/>
  <c r="F93" i="29"/>
  <c r="E93" i="29"/>
  <c r="D93" i="29"/>
  <c r="C93" i="29"/>
  <c r="K93" i="30"/>
  <c r="J93" i="30"/>
  <c r="I93" i="30"/>
  <c r="H93" i="30"/>
  <c r="G93" i="30"/>
  <c r="F93" i="30"/>
  <c r="E93" i="30"/>
  <c r="D93" i="30"/>
  <c r="C93" i="30"/>
  <c r="K93" i="31"/>
  <c r="J93" i="31"/>
  <c r="I93" i="31"/>
  <c r="H93" i="31"/>
  <c r="G93" i="31"/>
  <c r="F93" i="31"/>
  <c r="E93" i="31"/>
  <c r="D93" i="31"/>
  <c r="C93" i="31"/>
  <c r="K93" i="32"/>
  <c r="J93" i="32"/>
  <c r="I93" i="32"/>
  <c r="H93" i="32"/>
  <c r="G93" i="32"/>
  <c r="F93" i="32"/>
  <c r="E93" i="32"/>
  <c r="D93" i="32"/>
  <c r="C93" i="32"/>
  <c r="K93" i="33"/>
  <c r="J93" i="33"/>
  <c r="I93" i="33"/>
  <c r="H93" i="33"/>
  <c r="G93" i="33"/>
  <c r="F93" i="33"/>
  <c r="E93" i="33"/>
  <c r="D93" i="33"/>
  <c r="C93" i="33"/>
  <c r="K93" i="34"/>
  <c r="J93" i="34"/>
  <c r="I93" i="34"/>
  <c r="H93" i="34"/>
  <c r="G93" i="34"/>
  <c r="F93" i="34"/>
  <c r="E93" i="34"/>
  <c r="D93" i="34"/>
  <c r="C93" i="34"/>
  <c r="K93" i="35"/>
  <c r="J93" i="35"/>
  <c r="I93" i="35"/>
  <c r="H93" i="35"/>
  <c r="G93" i="35"/>
  <c r="F93" i="35"/>
  <c r="E93" i="35"/>
  <c r="D93" i="35"/>
  <c r="C93" i="35"/>
  <c r="K93" i="36"/>
  <c r="J93" i="36"/>
  <c r="I93" i="36"/>
  <c r="H93" i="36"/>
  <c r="G93" i="36"/>
  <c r="F93" i="36"/>
  <c r="E93" i="36"/>
  <c r="D93" i="36"/>
  <c r="C93" i="36"/>
  <c r="K93" i="37"/>
  <c r="J93" i="37"/>
  <c r="I93" i="37"/>
  <c r="H93" i="37"/>
  <c r="G93" i="37"/>
  <c r="F93" i="37"/>
  <c r="E93" i="37"/>
  <c r="D93" i="37"/>
  <c r="C93" i="37"/>
  <c r="K93" i="38"/>
  <c r="J93" i="38"/>
  <c r="I93" i="38"/>
  <c r="H93" i="38"/>
  <c r="G93" i="38"/>
  <c r="F93" i="38"/>
  <c r="E93" i="38"/>
  <c r="D93" i="38"/>
  <c r="C93" i="38"/>
  <c r="K93" i="39"/>
  <c r="J93" i="39"/>
  <c r="I93" i="39"/>
  <c r="H93" i="39"/>
  <c r="G93" i="39"/>
  <c r="F93" i="39"/>
  <c r="E93" i="39"/>
  <c r="D93" i="39"/>
  <c r="C93" i="39"/>
  <c r="K93" i="40"/>
  <c r="J93" i="40"/>
  <c r="I93" i="40"/>
  <c r="H93" i="40"/>
  <c r="G93" i="40"/>
  <c r="F93" i="40"/>
  <c r="E93" i="40"/>
  <c r="D93" i="40"/>
  <c r="C93" i="40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24"/>
  <c r="J89" i="24"/>
  <c r="I89" i="24"/>
  <c r="H89" i="24"/>
  <c r="G89" i="24"/>
  <c r="F89" i="24"/>
  <c r="E89" i="24"/>
  <c r="D89" i="24"/>
  <c r="C89" i="24"/>
  <c r="K89" i="25"/>
  <c r="J89" i="25"/>
  <c r="I89" i="25"/>
  <c r="H89" i="25"/>
  <c r="G89" i="25"/>
  <c r="F89" i="25"/>
  <c r="E89" i="25"/>
  <c r="D89" i="25"/>
  <c r="C89" i="25"/>
  <c r="K89" i="26"/>
  <c r="J89" i="26"/>
  <c r="I89" i="26"/>
  <c r="H89" i="26"/>
  <c r="G89" i="26"/>
  <c r="F89" i="26"/>
  <c r="E89" i="26"/>
  <c r="D89" i="26"/>
  <c r="C89" i="26"/>
  <c r="K89" i="27"/>
  <c r="J89" i="27"/>
  <c r="I89" i="27"/>
  <c r="H89" i="27"/>
  <c r="G89" i="27"/>
  <c r="F89" i="27"/>
  <c r="E89" i="27"/>
  <c r="D89" i="27"/>
  <c r="C89" i="27"/>
  <c r="K89" i="28"/>
  <c r="J89" i="28"/>
  <c r="I89" i="28"/>
  <c r="H89" i="28"/>
  <c r="G89" i="28"/>
  <c r="F89" i="28"/>
  <c r="E89" i="28"/>
  <c r="D89" i="28"/>
  <c r="C89" i="28"/>
  <c r="K89" i="29"/>
  <c r="J89" i="29"/>
  <c r="I89" i="29"/>
  <c r="H89" i="29"/>
  <c r="G89" i="29"/>
  <c r="F89" i="29"/>
  <c r="E89" i="29"/>
  <c r="D89" i="29"/>
  <c r="C89" i="29"/>
  <c r="K89" i="30"/>
  <c r="J89" i="30"/>
  <c r="I89" i="30"/>
  <c r="H89" i="30"/>
  <c r="G89" i="30"/>
  <c r="F89" i="30"/>
  <c r="E89" i="30"/>
  <c r="D89" i="30"/>
  <c r="C89" i="30"/>
  <c r="K89" i="31"/>
  <c r="J89" i="31"/>
  <c r="I89" i="31"/>
  <c r="H89" i="31"/>
  <c r="G89" i="31"/>
  <c r="F89" i="31"/>
  <c r="E89" i="31"/>
  <c r="D89" i="31"/>
  <c r="C89" i="31"/>
  <c r="K89" i="32"/>
  <c r="J89" i="32"/>
  <c r="I89" i="32"/>
  <c r="H89" i="32"/>
  <c r="G89" i="32"/>
  <c r="F89" i="32"/>
  <c r="E89" i="32"/>
  <c r="D89" i="32"/>
  <c r="C89" i="32"/>
  <c r="K89" i="33"/>
  <c r="J89" i="33"/>
  <c r="I89" i="33"/>
  <c r="H89" i="33"/>
  <c r="G89" i="33"/>
  <c r="F89" i="33"/>
  <c r="E89" i="33"/>
  <c r="D89" i="33"/>
  <c r="C89" i="33"/>
  <c r="K89" i="34"/>
  <c r="J89" i="34"/>
  <c r="I89" i="34"/>
  <c r="H89" i="34"/>
  <c r="G89" i="34"/>
  <c r="F89" i="34"/>
  <c r="E89" i="34"/>
  <c r="D89" i="34"/>
  <c r="C89" i="34"/>
  <c r="K89" i="35"/>
  <c r="J89" i="35"/>
  <c r="I89" i="35"/>
  <c r="H89" i="35"/>
  <c r="G89" i="35"/>
  <c r="F89" i="35"/>
  <c r="E89" i="35"/>
  <c r="D89" i="35"/>
  <c r="C89" i="35"/>
  <c r="K89" i="36"/>
  <c r="J89" i="36"/>
  <c r="I89" i="36"/>
  <c r="H89" i="36"/>
  <c r="G89" i="36"/>
  <c r="F89" i="36"/>
  <c r="E89" i="36"/>
  <c r="D89" i="36"/>
  <c r="C89" i="36"/>
  <c r="K89" i="37"/>
  <c r="J89" i="37"/>
  <c r="I89" i="37"/>
  <c r="H89" i="37"/>
  <c r="G89" i="37"/>
  <c r="F89" i="37"/>
  <c r="E89" i="37"/>
  <c r="D89" i="37"/>
  <c r="C89" i="37"/>
  <c r="K89" i="38"/>
  <c r="J89" i="38"/>
  <c r="I89" i="38"/>
  <c r="H89" i="38"/>
  <c r="G89" i="38"/>
  <c r="F89" i="38"/>
  <c r="E89" i="38"/>
  <c r="D89" i="38"/>
  <c r="C89" i="38"/>
  <c r="K89" i="39"/>
  <c r="J89" i="39"/>
  <c r="I89" i="39"/>
  <c r="H89" i="39"/>
  <c r="G89" i="39"/>
  <c r="F89" i="39"/>
  <c r="E89" i="39"/>
  <c r="D89" i="39"/>
  <c r="C89" i="39"/>
  <c r="K89" i="40"/>
  <c r="J89" i="40"/>
  <c r="I89" i="40"/>
  <c r="H89" i="40"/>
  <c r="G89" i="40"/>
  <c r="F89" i="40"/>
  <c r="E89" i="40"/>
  <c r="D89" i="40"/>
  <c r="C89" i="40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25"/>
  <c r="J86" i="25"/>
  <c r="I86" i="25"/>
  <c r="H86" i="25"/>
  <c r="G86" i="25"/>
  <c r="F86" i="25"/>
  <c r="E86" i="25"/>
  <c r="D86" i="25"/>
  <c r="C86" i="25"/>
  <c r="K86" i="26"/>
  <c r="J86" i="26"/>
  <c r="I86" i="26"/>
  <c r="H86" i="26"/>
  <c r="G86" i="26"/>
  <c r="F86" i="26"/>
  <c r="E86" i="26"/>
  <c r="D86" i="26"/>
  <c r="C86" i="26"/>
  <c r="K86" i="27"/>
  <c r="J86" i="27"/>
  <c r="I86" i="27"/>
  <c r="H86" i="27"/>
  <c r="G86" i="27"/>
  <c r="F86" i="27"/>
  <c r="E86" i="27"/>
  <c r="D86" i="27"/>
  <c r="C86" i="27"/>
  <c r="K86" i="28"/>
  <c r="J86" i="28"/>
  <c r="I86" i="28"/>
  <c r="H86" i="28"/>
  <c r="G86" i="28"/>
  <c r="F86" i="28"/>
  <c r="E86" i="28"/>
  <c r="D86" i="28"/>
  <c r="C86" i="28"/>
  <c r="K86" i="29"/>
  <c r="J86" i="29"/>
  <c r="I86" i="29"/>
  <c r="H86" i="29"/>
  <c r="G86" i="29"/>
  <c r="F86" i="29"/>
  <c r="E86" i="29"/>
  <c r="D86" i="29"/>
  <c r="C86" i="29"/>
  <c r="K86" i="30"/>
  <c r="J86" i="30"/>
  <c r="I86" i="30"/>
  <c r="H86" i="30"/>
  <c r="G86" i="30"/>
  <c r="F86" i="30"/>
  <c r="E86" i="30"/>
  <c r="D86" i="30"/>
  <c r="C86" i="30"/>
  <c r="K86" i="31"/>
  <c r="J86" i="31"/>
  <c r="I86" i="31"/>
  <c r="H86" i="31"/>
  <c r="G86" i="31"/>
  <c r="F86" i="31"/>
  <c r="E86" i="31"/>
  <c r="D86" i="31"/>
  <c r="C86" i="31"/>
  <c r="K86" i="32"/>
  <c r="J86" i="32"/>
  <c r="I86" i="32"/>
  <c r="H86" i="32"/>
  <c r="G86" i="32"/>
  <c r="F86" i="32"/>
  <c r="E86" i="32"/>
  <c r="D86" i="32"/>
  <c r="C86" i="32"/>
  <c r="K86" i="33"/>
  <c r="J86" i="33"/>
  <c r="I86" i="33"/>
  <c r="H86" i="33"/>
  <c r="G86" i="33"/>
  <c r="F86" i="33"/>
  <c r="E86" i="33"/>
  <c r="D86" i="33"/>
  <c r="C86" i="33"/>
  <c r="K86" i="34"/>
  <c r="J86" i="34"/>
  <c r="I86" i="34"/>
  <c r="H86" i="34"/>
  <c r="G86" i="34"/>
  <c r="F86" i="34"/>
  <c r="E86" i="34"/>
  <c r="D86" i="34"/>
  <c r="C86" i="34"/>
  <c r="K86" i="35"/>
  <c r="J86" i="35"/>
  <c r="I86" i="35"/>
  <c r="H86" i="35"/>
  <c r="G86" i="35"/>
  <c r="F86" i="35"/>
  <c r="E86" i="35"/>
  <c r="D86" i="35"/>
  <c r="C86" i="35"/>
  <c r="K86" i="36"/>
  <c r="J86" i="36"/>
  <c r="I86" i="36"/>
  <c r="H86" i="36"/>
  <c r="G86" i="36"/>
  <c r="F86" i="36"/>
  <c r="E86" i="36"/>
  <c r="D86" i="36"/>
  <c r="C86" i="36"/>
  <c r="K86" i="37"/>
  <c r="J86" i="37"/>
  <c r="I86" i="37"/>
  <c r="H86" i="37"/>
  <c r="G86" i="37"/>
  <c r="F86" i="37"/>
  <c r="E86" i="37"/>
  <c r="D86" i="37"/>
  <c r="C86" i="37"/>
  <c r="K86" i="38"/>
  <c r="J86" i="38"/>
  <c r="I86" i="38"/>
  <c r="H86" i="38"/>
  <c r="G86" i="38"/>
  <c r="F86" i="38"/>
  <c r="E86" i="38"/>
  <c r="D86" i="38"/>
  <c r="C86" i="38"/>
  <c r="K86" i="39"/>
  <c r="J86" i="39"/>
  <c r="I86" i="39"/>
  <c r="H86" i="39"/>
  <c r="G86" i="39"/>
  <c r="F86" i="39"/>
  <c r="E86" i="39"/>
  <c r="D86" i="39"/>
  <c r="C86" i="39"/>
  <c r="K86" i="40"/>
  <c r="J86" i="40"/>
  <c r="I86" i="40"/>
  <c r="H86" i="40"/>
  <c r="G86" i="40"/>
  <c r="F86" i="40"/>
  <c r="E86" i="40"/>
  <c r="D86" i="40"/>
  <c r="C86" i="40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J82" i="6"/>
  <c r="I82" i="6"/>
  <c r="H82" i="6"/>
  <c r="G82" i="6"/>
  <c r="F82" i="6"/>
  <c r="E82" i="6"/>
  <c r="D82" i="6"/>
  <c r="C82" i="6"/>
  <c r="K82" i="7"/>
  <c r="J82" i="7"/>
  <c r="I82" i="7"/>
  <c r="H82" i="7"/>
  <c r="G82" i="7"/>
  <c r="F82" i="7"/>
  <c r="E82" i="7"/>
  <c r="D82" i="7"/>
  <c r="C82" i="7"/>
  <c r="K82" i="8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C82" i="13"/>
  <c r="K82" i="14"/>
  <c r="J82" i="14"/>
  <c r="I82" i="14"/>
  <c r="H82" i="14"/>
  <c r="G82" i="14"/>
  <c r="F82" i="14"/>
  <c r="E82" i="14"/>
  <c r="D82" i="14"/>
  <c r="C82" i="14"/>
  <c r="K82" i="15"/>
  <c r="J82" i="15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K82" i="17"/>
  <c r="J82" i="17"/>
  <c r="I82" i="17"/>
  <c r="H82" i="17"/>
  <c r="G82" i="17"/>
  <c r="F82" i="17"/>
  <c r="E82" i="17"/>
  <c r="D82" i="17"/>
  <c r="C82" i="17"/>
  <c r="K82" i="18"/>
  <c r="J82" i="18"/>
  <c r="I82" i="18"/>
  <c r="H82" i="18"/>
  <c r="G82" i="18"/>
  <c r="F82" i="18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F82" i="20"/>
  <c r="E82" i="20"/>
  <c r="D82" i="20"/>
  <c r="C82" i="20"/>
  <c r="K82" i="21"/>
  <c r="J82" i="21"/>
  <c r="I82" i="21"/>
  <c r="H82" i="21"/>
  <c r="G82" i="21"/>
  <c r="F82" i="21"/>
  <c r="E82" i="21"/>
  <c r="D82" i="21"/>
  <c r="C82" i="21"/>
  <c r="K82" i="22"/>
  <c r="J82" i="22"/>
  <c r="I82" i="22"/>
  <c r="H82" i="22"/>
  <c r="G82" i="22"/>
  <c r="F82" i="22"/>
  <c r="E82" i="22"/>
  <c r="D82" i="22"/>
  <c r="C82" i="22"/>
  <c r="K82" i="23"/>
  <c r="J82" i="23"/>
  <c r="I82" i="23"/>
  <c r="H82" i="23"/>
  <c r="G82" i="23"/>
  <c r="F82" i="23"/>
  <c r="E82" i="23"/>
  <c r="D82" i="23"/>
  <c r="C82" i="23"/>
  <c r="K82" i="24"/>
  <c r="J82" i="24"/>
  <c r="I82" i="24"/>
  <c r="H82" i="24"/>
  <c r="G82" i="24"/>
  <c r="F82" i="24"/>
  <c r="E82" i="24"/>
  <c r="D82" i="24"/>
  <c r="C82" i="24"/>
  <c r="K82" i="25"/>
  <c r="J82" i="25"/>
  <c r="I82" i="25"/>
  <c r="H82" i="25"/>
  <c r="G82" i="25"/>
  <c r="F82" i="25"/>
  <c r="E82" i="25"/>
  <c r="D82" i="25"/>
  <c r="C82" i="25"/>
  <c r="K82" i="26"/>
  <c r="J82" i="26"/>
  <c r="I82" i="26"/>
  <c r="H82" i="26"/>
  <c r="G82" i="26"/>
  <c r="F82" i="26"/>
  <c r="E82" i="26"/>
  <c r="D82" i="26"/>
  <c r="C82" i="26"/>
  <c r="K82" i="27"/>
  <c r="J82" i="27"/>
  <c r="I82" i="27"/>
  <c r="H82" i="27"/>
  <c r="G82" i="27"/>
  <c r="F82" i="27"/>
  <c r="E82" i="27"/>
  <c r="D82" i="27"/>
  <c r="C82" i="27"/>
  <c r="K82" i="28"/>
  <c r="J82" i="28"/>
  <c r="I82" i="28"/>
  <c r="H82" i="28"/>
  <c r="G82" i="28"/>
  <c r="F82" i="28"/>
  <c r="E82" i="28"/>
  <c r="D82" i="28"/>
  <c r="C82" i="28"/>
  <c r="K82" i="29"/>
  <c r="J82" i="29"/>
  <c r="I82" i="29"/>
  <c r="H82" i="29"/>
  <c r="G82" i="29"/>
  <c r="F82" i="29"/>
  <c r="E82" i="29"/>
  <c r="D82" i="29"/>
  <c r="C82" i="29"/>
  <c r="K82" i="30"/>
  <c r="J82" i="30"/>
  <c r="I82" i="30"/>
  <c r="H82" i="30"/>
  <c r="G82" i="30"/>
  <c r="F82" i="30"/>
  <c r="E82" i="30"/>
  <c r="D82" i="30"/>
  <c r="C82" i="30"/>
  <c r="K82" i="31"/>
  <c r="J82" i="31"/>
  <c r="I82" i="31"/>
  <c r="H82" i="31"/>
  <c r="G82" i="31"/>
  <c r="F82" i="31"/>
  <c r="E82" i="31"/>
  <c r="D82" i="31"/>
  <c r="C82" i="31"/>
  <c r="K82" i="32"/>
  <c r="J82" i="32"/>
  <c r="I82" i="32"/>
  <c r="H82" i="32"/>
  <c r="G82" i="32"/>
  <c r="F82" i="32"/>
  <c r="E82" i="32"/>
  <c r="D82" i="32"/>
  <c r="C82" i="32"/>
  <c r="K82" i="33"/>
  <c r="J82" i="33"/>
  <c r="I82" i="33"/>
  <c r="H82" i="33"/>
  <c r="G82" i="33"/>
  <c r="F82" i="33"/>
  <c r="E82" i="33"/>
  <c r="D82" i="33"/>
  <c r="C82" i="33"/>
  <c r="K82" i="34"/>
  <c r="J82" i="34"/>
  <c r="I82" i="34"/>
  <c r="H82" i="34"/>
  <c r="G82" i="34"/>
  <c r="F82" i="34"/>
  <c r="E82" i="34"/>
  <c r="D82" i="34"/>
  <c r="C82" i="34"/>
  <c r="K82" i="35"/>
  <c r="J82" i="35"/>
  <c r="I82" i="35"/>
  <c r="H82" i="35"/>
  <c r="G82" i="35"/>
  <c r="F82" i="35"/>
  <c r="E82" i="35"/>
  <c r="D82" i="35"/>
  <c r="C82" i="35"/>
  <c r="K82" i="36"/>
  <c r="J82" i="36"/>
  <c r="I82" i="36"/>
  <c r="H82" i="36"/>
  <c r="G82" i="36"/>
  <c r="F82" i="36"/>
  <c r="E82" i="36"/>
  <c r="D82" i="36"/>
  <c r="C82" i="36"/>
  <c r="K82" i="37"/>
  <c r="J82" i="37"/>
  <c r="I82" i="37"/>
  <c r="H82" i="37"/>
  <c r="G82" i="37"/>
  <c r="F82" i="37"/>
  <c r="E82" i="37"/>
  <c r="D82" i="37"/>
  <c r="C82" i="37"/>
  <c r="K82" i="38"/>
  <c r="J82" i="38"/>
  <c r="I82" i="38"/>
  <c r="H82" i="38"/>
  <c r="G82" i="38"/>
  <c r="F82" i="38"/>
  <c r="E82" i="38"/>
  <c r="D82" i="38"/>
  <c r="C82" i="38"/>
  <c r="K82" i="39"/>
  <c r="J82" i="39"/>
  <c r="I82" i="39"/>
  <c r="H82" i="39"/>
  <c r="G82" i="39"/>
  <c r="F82" i="39"/>
  <c r="E82" i="39"/>
  <c r="D82" i="39"/>
  <c r="C82" i="39"/>
  <c r="K82" i="40"/>
  <c r="J82" i="40"/>
  <c r="I82" i="40"/>
  <c r="H82" i="40"/>
  <c r="G82" i="40"/>
  <c r="F82" i="40"/>
  <c r="E82" i="40"/>
  <c r="D82" i="40"/>
  <c r="C82" i="40"/>
  <c r="K82" i="1"/>
  <c r="J82" i="1"/>
  <c r="I82" i="1"/>
  <c r="H82" i="1"/>
  <c r="G82" i="1"/>
  <c r="F82" i="1"/>
  <c r="E82" i="1"/>
  <c r="D82" i="1"/>
  <c r="C82" i="1"/>
  <c r="K79" i="2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33"/>
  <c r="J79" i="33"/>
  <c r="I79" i="33"/>
  <c r="H79" i="33"/>
  <c r="G79" i="33"/>
  <c r="F79" i="33"/>
  <c r="E79" i="33"/>
  <c r="D79" i="33"/>
  <c r="C79" i="33"/>
  <c r="K79" i="34"/>
  <c r="J79" i="34"/>
  <c r="I79" i="34"/>
  <c r="H79" i="34"/>
  <c r="G79" i="34"/>
  <c r="F79" i="34"/>
  <c r="E79" i="34"/>
  <c r="D79" i="34"/>
  <c r="C79" i="34"/>
  <c r="K79" i="35"/>
  <c r="J79" i="35"/>
  <c r="I79" i="35"/>
  <c r="H79" i="35"/>
  <c r="G79" i="35"/>
  <c r="F79" i="35"/>
  <c r="E79" i="35"/>
  <c r="D79" i="35"/>
  <c r="C79" i="35"/>
  <c r="K79" i="36"/>
  <c r="J79" i="36"/>
  <c r="I79" i="36"/>
  <c r="H79" i="36"/>
  <c r="G79" i="36"/>
  <c r="F79" i="36"/>
  <c r="E79" i="36"/>
  <c r="D79" i="36"/>
  <c r="C79" i="36"/>
  <c r="K79" i="37"/>
  <c r="J79" i="37"/>
  <c r="I79" i="37"/>
  <c r="H79" i="37"/>
  <c r="G79" i="37"/>
  <c r="F79" i="37"/>
  <c r="E79" i="37"/>
  <c r="D79" i="37"/>
  <c r="C79" i="37"/>
  <c r="K79" i="38"/>
  <c r="J79" i="38"/>
  <c r="I79" i="38"/>
  <c r="H79" i="38"/>
  <c r="G79" i="38"/>
  <c r="F79" i="38"/>
  <c r="E79" i="38"/>
  <c r="D79" i="38"/>
  <c r="C79" i="38"/>
  <c r="K79" i="39"/>
  <c r="J79" i="39"/>
  <c r="I79" i="39"/>
  <c r="H79" i="39"/>
  <c r="G79" i="39"/>
  <c r="F79" i="39"/>
  <c r="E79" i="39"/>
  <c r="D79" i="39"/>
  <c r="C79" i="39"/>
  <c r="K79" i="40"/>
  <c r="J79" i="40"/>
  <c r="I79" i="40"/>
  <c r="H79" i="40"/>
  <c r="G79" i="40"/>
  <c r="F79" i="40"/>
  <c r="E79" i="40"/>
  <c r="D79" i="40"/>
  <c r="C79" i="40"/>
  <c r="K79" i="1"/>
  <c r="J79" i="1"/>
  <c r="I79" i="1"/>
  <c r="H79" i="1"/>
  <c r="G79" i="1"/>
  <c r="F79" i="1"/>
  <c r="E79" i="1"/>
  <c r="D79" i="1"/>
  <c r="C79" i="1"/>
  <c r="K69" i="2"/>
  <c r="J69" i="2"/>
  <c r="I69" i="2"/>
  <c r="H69" i="2"/>
  <c r="G69" i="2"/>
  <c r="F69" i="2"/>
  <c r="E69" i="2"/>
  <c r="D69" i="2"/>
  <c r="C69" i="2"/>
  <c r="K69" i="3"/>
  <c r="J69" i="3"/>
  <c r="I69" i="3"/>
  <c r="H69" i="3"/>
  <c r="G69" i="3"/>
  <c r="F69" i="3"/>
  <c r="E69" i="3"/>
  <c r="D69" i="3"/>
  <c r="C69" i="3"/>
  <c r="K69" i="4"/>
  <c r="J69" i="4"/>
  <c r="I69" i="4"/>
  <c r="H69" i="4"/>
  <c r="G69" i="4"/>
  <c r="F69" i="4"/>
  <c r="E69" i="4"/>
  <c r="D69" i="4"/>
  <c r="C69" i="4"/>
  <c r="K69" i="5"/>
  <c r="J69" i="5"/>
  <c r="I69" i="5"/>
  <c r="H69" i="5"/>
  <c r="G69" i="5"/>
  <c r="F69" i="5"/>
  <c r="E69" i="5"/>
  <c r="D69" i="5"/>
  <c r="C69" i="5"/>
  <c r="K69" i="6"/>
  <c r="J69" i="6"/>
  <c r="I69" i="6"/>
  <c r="H69" i="6"/>
  <c r="G69" i="6"/>
  <c r="F69" i="6"/>
  <c r="E69" i="6"/>
  <c r="D69" i="6"/>
  <c r="C69" i="6"/>
  <c r="K69" i="7"/>
  <c r="J69" i="7"/>
  <c r="I69" i="7"/>
  <c r="H69" i="7"/>
  <c r="G69" i="7"/>
  <c r="F69" i="7"/>
  <c r="E69" i="7"/>
  <c r="D69" i="7"/>
  <c r="C69" i="7"/>
  <c r="K69" i="8"/>
  <c r="J69" i="8"/>
  <c r="I69" i="8"/>
  <c r="H69" i="8"/>
  <c r="G69" i="8"/>
  <c r="F69" i="8"/>
  <c r="E69" i="8"/>
  <c r="D69" i="8"/>
  <c r="C69" i="8"/>
  <c r="K69" i="9"/>
  <c r="J69" i="9"/>
  <c r="I69" i="9"/>
  <c r="H69" i="9"/>
  <c r="G69" i="9"/>
  <c r="F69" i="9"/>
  <c r="E69" i="9"/>
  <c r="D69" i="9"/>
  <c r="C69" i="9"/>
  <c r="K69" i="10"/>
  <c r="J69" i="10"/>
  <c r="I69" i="10"/>
  <c r="H69" i="10"/>
  <c r="G69" i="10"/>
  <c r="F69" i="10"/>
  <c r="E69" i="10"/>
  <c r="D69" i="10"/>
  <c r="C69" i="10"/>
  <c r="K69" i="11"/>
  <c r="J69" i="11"/>
  <c r="I69" i="11"/>
  <c r="H69" i="11"/>
  <c r="G69" i="11"/>
  <c r="F69" i="11"/>
  <c r="E69" i="11"/>
  <c r="D69" i="11"/>
  <c r="C69" i="11"/>
  <c r="K69" i="12"/>
  <c r="J69" i="12"/>
  <c r="I69" i="12"/>
  <c r="H69" i="12"/>
  <c r="G69" i="12"/>
  <c r="F69" i="12"/>
  <c r="E69" i="12"/>
  <c r="D69" i="12"/>
  <c r="C69" i="12"/>
  <c r="K69" i="13"/>
  <c r="J69" i="13"/>
  <c r="I69" i="13"/>
  <c r="H69" i="13"/>
  <c r="G69" i="13"/>
  <c r="F69" i="13"/>
  <c r="E69" i="13"/>
  <c r="D69" i="13"/>
  <c r="C69" i="13"/>
  <c r="K69" i="14"/>
  <c r="J69" i="14"/>
  <c r="I69" i="14"/>
  <c r="H69" i="14"/>
  <c r="G69" i="14"/>
  <c r="F69" i="14"/>
  <c r="E69" i="14"/>
  <c r="D69" i="14"/>
  <c r="C69" i="14"/>
  <c r="K69" i="15"/>
  <c r="J69" i="15"/>
  <c r="I69" i="15"/>
  <c r="H69" i="15"/>
  <c r="G69" i="15"/>
  <c r="F69" i="15"/>
  <c r="E69" i="15"/>
  <c r="D69" i="15"/>
  <c r="C69" i="15"/>
  <c r="K69" i="16"/>
  <c r="J69" i="16"/>
  <c r="I69" i="16"/>
  <c r="H69" i="16"/>
  <c r="G69" i="16"/>
  <c r="F69" i="16"/>
  <c r="E69" i="16"/>
  <c r="D69" i="16"/>
  <c r="C69" i="16"/>
  <c r="K69" i="17"/>
  <c r="J69" i="17"/>
  <c r="I69" i="17"/>
  <c r="H69" i="17"/>
  <c r="G69" i="17"/>
  <c r="F69" i="17"/>
  <c r="E69" i="17"/>
  <c r="D69" i="17"/>
  <c r="C69" i="17"/>
  <c r="K69" i="18"/>
  <c r="J69" i="18"/>
  <c r="I69" i="18"/>
  <c r="H69" i="18"/>
  <c r="G69" i="18"/>
  <c r="F69" i="18"/>
  <c r="E69" i="18"/>
  <c r="D69" i="18"/>
  <c r="C69" i="18"/>
  <c r="K69" i="19"/>
  <c r="J69" i="19"/>
  <c r="I69" i="19"/>
  <c r="H69" i="19"/>
  <c r="G69" i="19"/>
  <c r="F69" i="19"/>
  <c r="E69" i="19"/>
  <c r="D69" i="19"/>
  <c r="C69" i="19"/>
  <c r="K69" i="20"/>
  <c r="J69" i="20"/>
  <c r="I69" i="20"/>
  <c r="H69" i="20"/>
  <c r="G69" i="20"/>
  <c r="F69" i="20"/>
  <c r="E69" i="20"/>
  <c r="D69" i="20"/>
  <c r="C69" i="20"/>
  <c r="K69" i="21"/>
  <c r="J69" i="21"/>
  <c r="I69" i="21"/>
  <c r="H69" i="21"/>
  <c r="G69" i="21"/>
  <c r="F69" i="21"/>
  <c r="E69" i="21"/>
  <c r="D69" i="21"/>
  <c r="C69" i="21"/>
  <c r="K69" i="22"/>
  <c r="J69" i="22"/>
  <c r="I69" i="22"/>
  <c r="H69" i="22"/>
  <c r="G69" i="22"/>
  <c r="F69" i="22"/>
  <c r="E69" i="22"/>
  <c r="D69" i="22"/>
  <c r="C69" i="22"/>
  <c r="K69" i="23"/>
  <c r="J69" i="23"/>
  <c r="I69" i="23"/>
  <c r="H69" i="23"/>
  <c r="G69" i="23"/>
  <c r="F69" i="23"/>
  <c r="E69" i="23"/>
  <c r="D69" i="23"/>
  <c r="C69" i="23"/>
  <c r="K69" i="24"/>
  <c r="J69" i="24"/>
  <c r="I69" i="24"/>
  <c r="H69" i="24"/>
  <c r="G69" i="24"/>
  <c r="F69" i="24"/>
  <c r="E69" i="24"/>
  <c r="D69" i="24"/>
  <c r="C69" i="24"/>
  <c r="K69" i="25"/>
  <c r="J69" i="25"/>
  <c r="I69" i="25"/>
  <c r="H69" i="25"/>
  <c r="G69" i="25"/>
  <c r="F69" i="25"/>
  <c r="E69" i="25"/>
  <c r="D69" i="25"/>
  <c r="C69" i="25"/>
  <c r="K69" i="26"/>
  <c r="J69" i="26"/>
  <c r="I69" i="26"/>
  <c r="H69" i="26"/>
  <c r="G69" i="26"/>
  <c r="F69" i="26"/>
  <c r="E69" i="26"/>
  <c r="D69" i="26"/>
  <c r="C69" i="26"/>
  <c r="K69" i="27"/>
  <c r="J69" i="27"/>
  <c r="I69" i="27"/>
  <c r="H69" i="27"/>
  <c r="G69" i="27"/>
  <c r="F69" i="27"/>
  <c r="E69" i="27"/>
  <c r="D69" i="27"/>
  <c r="C69" i="27"/>
  <c r="K69" i="28"/>
  <c r="J69" i="28"/>
  <c r="I69" i="28"/>
  <c r="H69" i="28"/>
  <c r="G69" i="28"/>
  <c r="F69" i="28"/>
  <c r="E69" i="28"/>
  <c r="D69" i="28"/>
  <c r="C69" i="28"/>
  <c r="K69" i="29"/>
  <c r="J69" i="29"/>
  <c r="I69" i="29"/>
  <c r="H69" i="29"/>
  <c r="G69" i="29"/>
  <c r="F69" i="29"/>
  <c r="E69" i="29"/>
  <c r="D69" i="29"/>
  <c r="C69" i="29"/>
  <c r="K69" i="30"/>
  <c r="J69" i="30"/>
  <c r="I69" i="30"/>
  <c r="H69" i="30"/>
  <c r="G69" i="30"/>
  <c r="F69" i="30"/>
  <c r="E69" i="30"/>
  <c r="D69" i="30"/>
  <c r="C69" i="30"/>
  <c r="K69" i="31"/>
  <c r="J69" i="31"/>
  <c r="I69" i="31"/>
  <c r="H69" i="31"/>
  <c r="G69" i="31"/>
  <c r="F69" i="31"/>
  <c r="E69" i="31"/>
  <c r="D69" i="31"/>
  <c r="C69" i="31"/>
  <c r="K69" i="32"/>
  <c r="J69" i="32"/>
  <c r="I69" i="32"/>
  <c r="H69" i="32"/>
  <c r="G69" i="32"/>
  <c r="F69" i="32"/>
  <c r="E69" i="32"/>
  <c r="D69" i="32"/>
  <c r="C69" i="32"/>
  <c r="K69" i="33"/>
  <c r="J69" i="33"/>
  <c r="I69" i="33"/>
  <c r="H69" i="33"/>
  <c r="G69" i="33"/>
  <c r="F69" i="33"/>
  <c r="E69" i="33"/>
  <c r="D69" i="33"/>
  <c r="C69" i="33"/>
  <c r="K69" i="34"/>
  <c r="J69" i="34"/>
  <c r="I69" i="34"/>
  <c r="H69" i="34"/>
  <c r="G69" i="34"/>
  <c r="F69" i="34"/>
  <c r="E69" i="34"/>
  <c r="D69" i="34"/>
  <c r="C69" i="34"/>
  <c r="K69" i="35"/>
  <c r="J69" i="35"/>
  <c r="I69" i="35"/>
  <c r="H69" i="35"/>
  <c r="G69" i="35"/>
  <c r="F69" i="35"/>
  <c r="E69" i="35"/>
  <c r="D69" i="35"/>
  <c r="C69" i="35"/>
  <c r="K69" i="36"/>
  <c r="J69" i="36"/>
  <c r="I69" i="36"/>
  <c r="H69" i="36"/>
  <c r="G69" i="36"/>
  <c r="F69" i="36"/>
  <c r="E69" i="36"/>
  <c r="D69" i="36"/>
  <c r="C69" i="36"/>
  <c r="K69" i="37"/>
  <c r="J69" i="37"/>
  <c r="I69" i="37"/>
  <c r="H69" i="37"/>
  <c r="G69" i="37"/>
  <c r="F69" i="37"/>
  <c r="E69" i="37"/>
  <c r="D69" i="37"/>
  <c r="C69" i="37"/>
  <c r="K69" i="38"/>
  <c r="J69" i="38"/>
  <c r="I69" i="38"/>
  <c r="H69" i="38"/>
  <c r="G69" i="38"/>
  <c r="F69" i="38"/>
  <c r="E69" i="38"/>
  <c r="D69" i="38"/>
  <c r="C69" i="38"/>
  <c r="K69" i="39"/>
  <c r="J69" i="39"/>
  <c r="I69" i="39"/>
  <c r="H69" i="39"/>
  <c r="G69" i="39"/>
  <c r="F69" i="39"/>
  <c r="E69" i="39"/>
  <c r="D69" i="39"/>
  <c r="C69" i="39"/>
  <c r="K69" i="40"/>
  <c r="J69" i="40"/>
  <c r="I69" i="40"/>
  <c r="H69" i="40"/>
  <c r="G69" i="40"/>
  <c r="F69" i="40"/>
  <c r="E69" i="40"/>
  <c r="D69" i="40"/>
  <c r="C69" i="40"/>
  <c r="K69" i="1"/>
  <c r="J69" i="1"/>
  <c r="I69" i="1"/>
  <c r="H69" i="1"/>
  <c r="G69" i="1"/>
  <c r="F69" i="1"/>
  <c r="E69" i="1"/>
  <c r="D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E61" i="15"/>
  <c r="D61" i="15"/>
  <c r="C61" i="15"/>
  <c r="K61" i="16"/>
  <c r="J61" i="16"/>
  <c r="I61" i="16"/>
  <c r="H61" i="16"/>
  <c r="G61" i="16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I61" i="19"/>
  <c r="H61" i="19"/>
  <c r="G61" i="19"/>
  <c r="F61" i="19"/>
  <c r="E61" i="19"/>
  <c r="D61" i="19"/>
  <c r="C61" i="19"/>
  <c r="K61" i="20"/>
  <c r="J61" i="20"/>
  <c r="I61" i="20"/>
  <c r="H61" i="20"/>
  <c r="G61" i="20"/>
  <c r="F61" i="20"/>
  <c r="E61" i="20"/>
  <c r="D61" i="20"/>
  <c r="C61" i="20"/>
  <c r="K61" i="21"/>
  <c r="J61" i="21"/>
  <c r="I61" i="21"/>
  <c r="H61" i="21"/>
  <c r="G61" i="21"/>
  <c r="F61" i="21"/>
  <c r="E61" i="21"/>
  <c r="D61" i="21"/>
  <c r="C61" i="21"/>
  <c r="K61" i="22"/>
  <c r="J61" i="22"/>
  <c r="I61" i="22"/>
  <c r="H61" i="22"/>
  <c r="G61" i="22"/>
  <c r="F61" i="22"/>
  <c r="E61" i="22"/>
  <c r="D61" i="22"/>
  <c r="C61" i="22"/>
  <c r="K61" i="23"/>
  <c r="J61" i="23"/>
  <c r="I61" i="23"/>
  <c r="H61" i="23"/>
  <c r="G61" i="23"/>
  <c r="F61" i="23"/>
  <c r="E61" i="23"/>
  <c r="D61" i="23"/>
  <c r="C61" i="23"/>
  <c r="K61" i="24"/>
  <c r="J61" i="24"/>
  <c r="I61" i="24"/>
  <c r="H61" i="24"/>
  <c r="G61" i="24"/>
  <c r="F61" i="24"/>
  <c r="E61" i="24"/>
  <c r="D61" i="24"/>
  <c r="C61" i="24"/>
  <c r="K61" i="25"/>
  <c r="J61" i="25"/>
  <c r="I61" i="25"/>
  <c r="H61" i="25"/>
  <c r="G61" i="25"/>
  <c r="F61" i="25"/>
  <c r="E61" i="25"/>
  <c r="D61" i="25"/>
  <c r="C61" i="25"/>
  <c r="K61" i="26"/>
  <c r="J61" i="26"/>
  <c r="I61" i="26"/>
  <c r="H61" i="26"/>
  <c r="G61" i="26"/>
  <c r="F61" i="26"/>
  <c r="E61" i="26"/>
  <c r="D61" i="26"/>
  <c r="C61" i="26"/>
  <c r="K61" i="27"/>
  <c r="J61" i="27"/>
  <c r="I61" i="27"/>
  <c r="H61" i="27"/>
  <c r="G61" i="27"/>
  <c r="F61" i="27"/>
  <c r="E61" i="27"/>
  <c r="D61" i="27"/>
  <c r="C61" i="27"/>
  <c r="K61" i="28"/>
  <c r="J61" i="28"/>
  <c r="I61" i="28"/>
  <c r="H61" i="28"/>
  <c r="G61" i="28"/>
  <c r="F61" i="28"/>
  <c r="E61" i="28"/>
  <c r="D61" i="28"/>
  <c r="C61" i="28"/>
  <c r="K61" i="29"/>
  <c r="J61" i="29"/>
  <c r="I61" i="29"/>
  <c r="H61" i="29"/>
  <c r="G61" i="29"/>
  <c r="F61" i="29"/>
  <c r="E61" i="29"/>
  <c r="D61" i="29"/>
  <c r="C61" i="29"/>
  <c r="K61" i="30"/>
  <c r="J61" i="30"/>
  <c r="I61" i="30"/>
  <c r="H61" i="30"/>
  <c r="G61" i="30"/>
  <c r="F61" i="30"/>
  <c r="E61" i="30"/>
  <c r="D61" i="30"/>
  <c r="C61" i="30"/>
  <c r="K61" i="31"/>
  <c r="J61" i="31"/>
  <c r="I61" i="31"/>
  <c r="H61" i="31"/>
  <c r="G61" i="31"/>
  <c r="F61" i="31"/>
  <c r="E61" i="31"/>
  <c r="D61" i="31"/>
  <c r="C61" i="31"/>
  <c r="K61" i="32"/>
  <c r="J61" i="32"/>
  <c r="I61" i="32"/>
  <c r="H61" i="32"/>
  <c r="G61" i="32"/>
  <c r="F61" i="32"/>
  <c r="E61" i="32"/>
  <c r="D61" i="32"/>
  <c r="C61" i="32"/>
  <c r="K61" i="33"/>
  <c r="J61" i="33"/>
  <c r="I61" i="33"/>
  <c r="H61" i="33"/>
  <c r="G61" i="33"/>
  <c r="F61" i="33"/>
  <c r="E61" i="33"/>
  <c r="D61" i="33"/>
  <c r="C61" i="33"/>
  <c r="K61" i="34"/>
  <c r="J61" i="34"/>
  <c r="I61" i="34"/>
  <c r="H61" i="34"/>
  <c r="G61" i="34"/>
  <c r="F61" i="34"/>
  <c r="E61" i="34"/>
  <c r="D61" i="34"/>
  <c r="C61" i="34"/>
  <c r="K61" i="35"/>
  <c r="J61" i="35"/>
  <c r="I61" i="35"/>
  <c r="H61" i="35"/>
  <c r="G61" i="35"/>
  <c r="F61" i="35"/>
  <c r="E61" i="35"/>
  <c r="D61" i="35"/>
  <c r="C61" i="35"/>
  <c r="K61" i="36"/>
  <c r="J61" i="36"/>
  <c r="I61" i="36"/>
  <c r="H61" i="36"/>
  <c r="G61" i="36"/>
  <c r="F61" i="36"/>
  <c r="E61" i="36"/>
  <c r="D61" i="36"/>
  <c r="C61" i="36"/>
  <c r="K61" i="37"/>
  <c r="J61" i="37"/>
  <c r="I61" i="37"/>
  <c r="H61" i="37"/>
  <c r="G61" i="37"/>
  <c r="F61" i="37"/>
  <c r="E61" i="37"/>
  <c r="D61" i="37"/>
  <c r="C61" i="37"/>
  <c r="K61" i="38"/>
  <c r="J61" i="38"/>
  <c r="I61" i="38"/>
  <c r="H61" i="38"/>
  <c r="G61" i="38"/>
  <c r="F61" i="38"/>
  <c r="E61" i="38"/>
  <c r="D61" i="38"/>
  <c r="C61" i="38"/>
  <c r="K61" i="39"/>
  <c r="J61" i="39"/>
  <c r="I61" i="39"/>
  <c r="H61" i="39"/>
  <c r="G61" i="39"/>
  <c r="F61" i="39"/>
  <c r="E61" i="39"/>
  <c r="D61" i="39"/>
  <c r="C61" i="39"/>
  <c r="K61" i="40"/>
  <c r="J61" i="40"/>
  <c r="I61" i="40"/>
  <c r="H61" i="40"/>
  <c r="G61" i="40"/>
  <c r="F61" i="40"/>
  <c r="E61" i="40"/>
  <c r="D61" i="40"/>
  <c r="C61" i="40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25"/>
  <c r="J57" i="25"/>
  <c r="I57" i="25"/>
  <c r="H57" i="25"/>
  <c r="G57" i="25"/>
  <c r="F57" i="25"/>
  <c r="E57" i="25"/>
  <c r="D57" i="25"/>
  <c r="C57" i="25"/>
  <c r="K57" i="26"/>
  <c r="J57" i="26"/>
  <c r="I57" i="26"/>
  <c r="H57" i="26"/>
  <c r="G57" i="26"/>
  <c r="F57" i="26"/>
  <c r="E57" i="26"/>
  <c r="D57" i="26"/>
  <c r="C57" i="26"/>
  <c r="K57" i="27"/>
  <c r="J57" i="27"/>
  <c r="I57" i="27"/>
  <c r="H57" i="27"/>
  <c r="G57" i="27"/>
  <c r="F57" i="27"/>
  <c r="E57" i="27"/>
  <c r="D57" i="27"/>
  <c r="C57" i="27"/>
  <c r="K57" i="28"/>
  <c r="J57" i="28"/>
  <c r="I57" i="28"/>
  <c r="H57" i="28"/>
  <c r="G57" i="28"/>
  <c r="F57" i="28"/>
  <c r="E57" i="28"/>
  <c r="D57" i="28"/>
  <c r="C57" i="28"/>
  <c r="K57" i="29"/>
  <c r="J57" i="29"/>
  <c r="I57" i="29"/>
  <c r="H57" i="29"/>
  <c r="G57" i="29"/>
  <c r="F57" i="29"/>
  <c r="E57" i="29"/>
  <c r="D57" i="29"/>
  <c r="C57" i="29"/>
  <c r="K57" i="30"/>
  <c r="J57" i="30"/>
  <c r="I57" i="30"/>
  <c r="H57" i="30"/>
  <c r="G57" i="30"/>
  <c r="F57" i="30"/>
  <c r="E57" i="30"/>
  <c r="D57" i="30"/>
  <c r="C57" i="30"/>
  <c r="K57" i="31"/>
  <c r="J57" i="31"/>
  <c r="I57" i="31"/>
  <c r="H57" i="31"/>
  <c r="G57" i="31"/>
  <c r="F57" i="31"/>
  <c r="E57" i="31"/>
  <c r="D57" i="31"/>
  <c r="C57" i="31"/>
  <c r="K57" i="32"/>
  <c r="J57" i="32"/>
  <c r="I57" i="32"/>
  <c r="H57" i="32"/>
  <c r="G57" i="32"/>
  <c r="F57" i="32"/>
  <c r="E57" i="32"/>
  <c r="D57" i="32"/>
  <c r="C57" i="32"/>
  <c r="K57" i="33"/>
  <c r="J57" i="33"/>
  <c r="I57" i="33"/>
  <c r="H57" i="33"/>
  <c r="G57" i="33"/>
  <c r="F57" i="33"/>
  <c r="E57" i="33"/>
  <c r="D57" i="33"/>
  <c r="C57" i="33"/>
  <c r="K57" i="34"/>
  <c r="J57" i="34"/>
  <c r="I57" i="34"/>
  <c r="H57" i="34"/>
  <c r="G57" i="34"/>
  <c r="F57" i="34"/>
  <c r="E57" i="34"/>
  <c r="D57" i="34"/>
  <c r="C57" i="34"/>
  <c r="K57" i="35"/>
  <c r="J57" i="35"/>
  <c r="I57" i="35"/>
  <c r="H57" i="35"/>
  <c r="G57" i="35"/>
  <c r="F57" i="35"/>
  <c r="E57" i="35"/>
  <c r="D57" i="35"/>
  <c r="C57" i="35"/>
  <c r="K57" i="36"/>
  <c r="J57" i="36"/>
  <c r="I57" i="36"/>
  <c r="H57" i="36"/>
  <c r="G57" i="36"/>
  <c r="F57" i="36"/>
  <c r="E57" i="36"/>
  <c r="D57" i="36"/>
  <c r="C57" i="36"/>
  <c r="K57" i="37"/>
  <c r="J57" i="37"/>
  <c r="I57" i="37"/>
  <c r="H57" i="37"/>
  <c r="G57" i="37"/>
  <c r="F57" i="37"/>
  <c r="E57" i="37"/>
  <c r="D57" i="37"/>
  <c r="C57" i="37"/>
  <c r="K57" i="38"/>
  <c r="J57" i="38"/>
  <c r="I57" i="38"/>
  <c r="H57" i="38"/>
  <c r="G57" i="38"/>
  <c r="F57" i="38"/>
  <c r="E57" i="38"/>
  <c r="D57" i="38"/>
  <c r="C57" i="38"/>
  <c r="K57" i="39"/>
  <c r="J57" i="39"/>
  <c r="I57" i="39"/>
  <c r="H57" i="39"/>
  <c r="G57" i="39"/>
  <c r="F57" i="39"/>
  <c r="E57" i="39"/>
  <c r="D57" i="39"/>
  <c r="C57" i="39"/>
  <c r="K57" i="40"/>
  <c r="J57" i="40"/>
  <c r="I57" i="40"/>
  <c r="H57" i="40"/>
  <c r="G57" i="40"/>
  <c r="F57" i="40"/>
  <c r="E57" i="40"/>
  <c r="D57" i="40"/>
  <c r="C57" i="40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3"/>
  <c r="J54" i="13"/>
  <c r="I54" i="13"/>
  <c r="H54" i="13"/>
  <c r="G54" i="13"/>
  <c r="F54" i="13"/>
  <c r="E54" i="13"/>
  <c r="D54" i="13"/>
  <c r="C54" i="13"/>
  <c r="K54" i="14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C54" i="15"/>
  <c r="K54" i="16"/>
  <c r="J54" i="16"/>
  <c r="I54" i="16"/>
  <c r="H54" i="16"/>
  <c r="G54" i="16"/>
  <c r="F54" i="16"/>
  <c r="E54" i="16"/>
  <c r="D54" i="16"/>
  <c r="C54" i="16"/>
  <c r="K54" i="17"/>
  <c r="J54" i="17"/>
  <c r="I54" i="17"/>
  <c r="H54" i="17"/>
  <c r="G54" i="17"/>
  <c r="F54" i="17"/>
  <c r="E54" i="17"/>
  <c r="D54" i="17"/>
  <c r="C54" i="17"/>
  <c r="K54" i="18"/>
  <c r="J54" i="18"/>
  <c r="I54" i="18"/>
  <c r="H54" i="18"/>
  <c r="G54" i="18"/>
  <c r="F54" i="18"/>
  <c r="E54" i="18"/>
  <c r="D54" i="18"/>
  <c r="C54" i="18"/>
  <c r="K54" i="19"/>
  <c r="J54" i="19"/>
  <c r="I54" i="19"/>
  <c r="H54" i="19"/>
  <c r="G54" i="19"/>
  <c r="F54" i="19"/>
  <c r="E54" i="19"/>
  <c r="D54" i="19"/>
  <c r="C54" i="19"/>
  <c r="K54" i="20"/>
  <c r="J54" i="20"/>
  <c r="I54" i="20"/>
  <c r="H54" i="20"/>
  <c r="G54" i="20"/>
  <c r="F54" i="20"/>
  <c r="E54" i="20"/>
  <c r="D54" i="20"/>
  <c r="C54" i="20"/>
  <c r="K54" i="21"/>
  <c r="J54" i="21"/>
  <c r="I54" i="21"/>
  <c r="H54" i="21"/>
  <c r="G54" i="21"/>
  <c r="F54" i="21"/>
  <c r="E54" i="21"/>
  <c r="D54" i="21"/>
  <c r="C54" i="21"/>
  <c r="K54" i="22"/>
  <c r="J54" i="22"/>
  <c r="I54" i="22"/>
  <c r="H54" i="22"/>
  <c r="G54" i="22"/>
  <c r="F54" i="22"/>
  <c r="E54" i="22"/>
  <c r="D54" i="22"/>
  <c r="C54" i="22"/>
  <c r="K54" i="23"/>
  <c r="J54" i="23"/>
  <c r="I54" i="23"/>
  <c r="H54" i="23"/>
  <c r="G54" i="23"/>
  <c r="F54" i="23"/>
  <c r="E54" i="23"/>
  <c r="D54" i="23"/>
  <c r="C54" i="23"/>
  <c r="K54" i="24"/>
  <c r="J54" i="24"/>
  <c r="I54" i="24"/>
  <c r="H54" i="24"/>
  <c r="G54" i="24"/>
  <c r="F54" i="24"/>
  <c r="E54" i="24"/>
  <c r="D54" i="24"/>
  <c r="C54" i="24"/>
  <c r="K54" i="25"/>
  <c r="J54" i="25"/>
  <c r="I54" i="25"/>
  <c r="H54" i="25"/>
  <c r="G54" i="25"/>
  <c r="F54" i="25"/>
  <c r="E54" i="25"/>
  <c r="D54" i="25"/>
  <c r="C54" i="25"/>
  <c r="K54" i="26"/>
  <c r="J54" i="26"/>
  <c r="I54" i="26"/>
  <c r="H54" i="26"/>
  <c r="G54" i="26"/>
  <c r="F54" i="26"/>
  <c r="E54" i="26"/>
  <c r="D54" i="26"/>
  <c r="C54" i="26"/>
  <c r="K54" i="27"/>
  <c r="J54" i="27"/>
  <c r="I54" i="27"/>
  <c r="H54" i="27"/>
  <c r="G54" i="27"/>
  <c r="F54" i="27"/>
  <c r="E54" i="27"/>
  <c r="D54" i="27"/>
  <c r="C54" i="27"/>
  <c r="K54" i="28"/>
  <c r="J54" i="28"/>
  <c r="I54" i="28"/>
  <c r="H54" i="28"/>
  <c r="G54" i="28"/>
  <c r="F54" i="28"/>
  <c r="E54" i="28"/>
  <c r="D54" i="28"/>
  <c r="C54" i="28"/>
  <c r="K54" i="29"/>
  <c r="J54" i="29"/>
  <c r="I54" i="29"/>
  <c r="H54" i="29"/>
  <c r="G54" i="29"/>
  <c r="F54" i="29"/>
  <c r="E54" i="29"/>
  <c r="D54" i="29"/>
  <c r="C54" i="29"/>
  <c r="K54" i="30"/>
  <c r="J54" i="30"/>
  <c r="I54" i="30"/>
  <c r="H54" i="30"/>
  <c r="G54" i="30"/>
  <c r="F54" i="30"/>
  <c r="E54" i="30"/>
  <c r="D54" i="30"/>
  <c r="C54" i="30"/>
  <c r="K54" i="31"/>
  <c r="J54" i="31"/>
  <c r="I54" i="31"/>
  <c r="H54" i="31"/>
  <c r="G54" i="31"/>
  <c r="F54" i="31"/>
  <c r="E54" i="31"/>
  <c r="D54" i="31"/>
  <c r="C54" i="31"/>
  <c r="K54" i="32"/>
  <c r="J54" i="32"/>
  <c r="I54" i="32"/>
  <c r="H54" i="32"/>
  <c r="G54" i="32"/>
  <c r="F54" i="32"/>
  <c r="E54" i="32"/>
  <c r="D54" i="32"/>
  <c r="C54" i="32"/>
  <c r="K54" i="33"/>
  <c r="J54" i="33"/>
  <c r="I54" i="33"/>
  <c r="H54" i="33"/>
  <c r="G54" i="33"/>
  <c r="F54" i="33"/>
  <c r="E54" i="33"/>
  <c r="D54" i="33"/>
  <c r="C54" i="33"/>
  <c r="K54" i="34"/>
  <c r="J54" i="34"/>
  <c r="I54" i="34"/>
  <c r="H54" i="34"/>
  <c r="G54" i="34"/>
  <c r="F54" i="34"/>
  <c r="E54" i="34"/>
  <c r="D54" i="34"/>
  <c r="C54" i="34"/>
  <c r="K54" i="35"/>
  <c r="J54" i="35"/>
  <c r="I54" i="35"/>
  <c r="H54" i="35"/>
  <c r="G54" i="35"/>
  <c r="F54" i="35"/>
  <c r="E54" i="35"/>
  <c r="D54" i="35"/>
  <c r="C54" i="35"/>
  <c r="K54" i="36"/>
  <c r="J54" i="36"/>
  <c r="I54" i="36"/>
  <c r="H54" i="36"/>
  <c r="G54" i="36"/>
  <c r="F54" i="36"/>
  <c r="E54" i="36"/>
  <c r="D54" i="36"/>
  <c r="C54" i="36"/>
  <c r="K54" i="37"/>
  <c r="J54" i="37"/>
  <c r="I54" i="37"/>
  <c r="H54" i="37"/>
  <c r="G54" i="37"/>
  <c r="F54" i="37"/>
  <c r="E54" i="37"/>
  <c r="D54" i="37"/>
  <c r="C54" i="37"/>
  <c r="K54" i="38"/>
  <c r="J54" i="38"/>
  <c r="I54" i="38"/>
  <c r="H54" i="38"/>
  <c r="G54" i="38"/>
  <c r="F54" i="38"/>
  <c r="E54" i="38"/>
  <c r="D54" i="38"/>
  <c r="C54" i="38"/>
  <c r="K54" i="39"/>
  <c r="J54" i="39"/>
  <c r="I54" i="39"/>
  <c r="H54" i="39"/>
  <c r="G54" i="39"/>
  <c r="F54" i="39"/>
  <c r="E54" i="39"/>
  <c r="D54" i="39"/>
  <c r="C54" i="39"/>
  <c r="K54" i="40"/>
  <c r="J54" i="40"/>
  <c r="I54" i="40"/>
  <c r="H54" i="40"/>
  <c r="G54" i="40"/>
  <c r="F54" i="40"/>
  <c r="E54" i="40"/>
  <c r="D54" i="40"/>
  <c r="C54" i="40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21"/>
  <c r="J50" i="21"/>
  <c r="I50" i="2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J50" i="23"/>
  <c r="I50" i="23"/>
  <c r="H50" i="23"/>
  <c r="G50" i="23"/>
  <c r="F50" i="23"/>
  <c r="E50" i="23"/>
  <c r="D50" i="23"/>
  <c r="C50" i="23"/>
  <c r="K50" i="24"/>
  <c r="J50" i="24"/>
  <c r="I50" i="24"/>
  <c r="H50" i="24"/>
  <c r="G50" i="24"/>
  <c r="F50" i="24"/>
  <c r="E50" i="24"/>
  <c r="D50" i="24"/>
  <c r="C50" i="24"/>
  <c r="K50" i="25"/>
  <c r="J50" i="25"/>
  <c r="I50" i="25"/>
  <c r="H50" i="25"/>
  <c r="G50" i="25"/>
  <c r="F50" i="25"/>
  <c r="E50" i="25"/>
  <c r="D50" i="25"/>
  <c r="C50" i="25"/>
  <c r="K50" i="26"/>
  <c r="J50" i="26"/>
  <c r="I50" i="26"/>
  <c r="H50" i="26"/>
  <c r="G50" i="26"/>
  <c r="F50" i="26"/>
  <c r="E50" i="26"/>
  <c r="D50" i="26"/>
  <c r="C50" i="26"/>
  <c r="K50" i="27"/>
  <c r="J50" i="27"/>
  <c r="I50" i="27"/>
  <c r="H50" i="27"/>
  <c r="G50" i="27"/>
  <c r="F50" i="27"/>
  <c r="E50" i="27"/>
  <c r="D50" i="27"/>
  <c r="C50" i="27"/>
  <c r="K50" i="28"/>
  <c r="J50" i="28"/>
  <c r="I50" i="28"/>
  <c r="H50" i="28"/>
  <c r="G50" i="28"/>
  <c r="F50" i="28"/>
  <c r="E50" i="28"/>
  <c r="D50" i="28"/>
  <c r="C50" i="28"/>
  <c r="K50" i="29"/>
  <c r="J50" i="29"/>
  <c r="I50" i="29"/>
  <c r="H50" i="29"/>
  <c r="G50" i="29"/>
  <c r="F50" i="29"/>
  <c r="E50" i="29"/>
  <c r="D50" i="29"/>
  <c r="C50" i="29"/>
  <c r="K50" i="30"/>
  <c r="J50" i="30"/>
  <c r="I50" i="30"/>
  <c r="H50" i="30"/>
  <c r="G50" i="30"/>
  <c r="F50" i="30"/>
  <c r="E50" i="30"/>
  <c r="D50" i="30"/>
  <c r="C50" i="30"/>
  <c r="K50" i="31"/>
  <c r="J50" i="31"/>
  <c r="I50" i="31"/>
  <c r="H50" i="31"/>
  <c r="G50" i="31"/>
  <c r="F50" i="31"/>
  <c r="E50" i="31"/>
  <c r="D50" i="31"/>
  <c r="C50" i="31"/>
  <c r="K50" i="32"/>
  <c r="J50" i="32"/>
  <c r="I50" i="32"/>
  <c r="H50" i="32"/>
  <c r="G50" i="32"/>
  <c r="F50" i="32"/>
  <c r="E50" i="32"/>
  <c r="D50" i="32"/>
  <c r="C50" i="32"/>
  <c r="K50" i="33"/>
  <c r="J50" i="33"/>
  <c r="I50" i="33"/>
  <c r="H50" i="33"/>
  <c r="G50" i="33"/>
  <c r="F50" i="33"/>
  <c r="E50" i="33"/>
  <c r="D50" i="33"/>
  <c r="C50" i="33"/>
  <c r="K50" i="34"/>
  <c r="J50" i="34"/>
  <c r="I50" i="34"/>
  <c r="H50" i="34"/>
  <c r="G50" i="34"/>
  <c r="F50" i="34"/>
  <c r="E50" i="34"/>
  <c r="D50" i="34"/>
  <c r="C50" i="34"/>
  <c r="K50" i="35"/>
  <c r="J50" i="35"/>
  <c r="I50" i="35"/>
  <c r="H50" i="35"/>
  <c r="G50" i="35"/>
  <c r="F50" i="35"/>
  <c r="E50" i="35"/>
  <c r="D50" i="35"/>
  <c r="C50" i="35"/>
  <c r="K50" i="36"/>
  <c r="J50" i="36"/>
  <c r="I50" i="36"/>
  <c r="H50" i="36"/>
  <c r="G50" i="36"/>
  <c r="F50" i="36"/>
  <c r="E50" i="36"/>
  <c r="D50" i="36"/>
  <c r="C50" i="36"/>
  <c r="K50" i="37"/>
  <c r="J50" i="37"/>
  <c r="I50" i="37"/>
  <c r="H50" i="37"/>
  <c r="G50" i="37"/>
  <c r="F50" i="37"/>
  <c r="E50" i="37"/>
  <c r="D50" i="37"/>
  <c r="C50" i="37"/>
  <c r="K50" i="38"/>
  <c r="J50" i="38"/>
  <c r="I50" i="38"/>
  <c r="H50" i="38"/>
  <c r="G50" i="38"/>
  <c r="F50" i="38"/>
  <c r="E50" i="38"/>
  <c r="D50" i="38"/>
  <c r="C50" i="38"/>
  <c r="K50" i="39"/>
  <c r="J50" i="39"/>
  <c r="I50" i="39"/>
  <c r="H50" i="39"/>
  <c r="G50" i="39"/>
  <c r="F50" i="39"/>
  <c r="E50" i="39"/>
  <c r="D50" i="39"/>
  <c r="C50" i="39"/>
  <c r="K50" i="40"/>
  <c r="J50" i="40"/>
  <c r="I50" i="40"/>
  <c r="H50" i="40"/>
  <c r="G50" i="40"/>
  <c r="F50" i="40"/>
  <c r="E50" i="40"/>
  <c r="D50" i="40"/>
  <c r="C50" i="40"/>
  <c r="K50" i="1"/>
  <c r="J50" i="1"/>
  <c r="I50" i="1"/>
  <c r="H50" i="1"/>
  <c r="G50" i="1"/>
  <c r="F50" i="1"/>
  <c r="E50" i="1"/>
  <c r="D50" i="1"/>
  <c r="C50" i="1"/>
  <c r="K47" i="2"/>
  <c r="J47" i="2"/>
  <c r="I47" i="2"/>
  <c r="H47" i="2"/>
  <c r="G47" i="2"/>
  <c r="F47" i="2"/>
  <c r="E47" i="2"/>
  <c r="D47" i="2"/>
  <c r="C47" i="2"/>
  <c r="K47" i="3"/>
  <c r="J47" i="3"/>
  <c r="I47" i="3"/>
  <c r="H47" i="3"/>
  <c r="G47" i="3"/>
  <c r="F47" i="3"/>
  <c r="E47" i="3"/>
  <c r="D47" i="3"/>
  <c r="C47" i="3"/>
  <c r="K47" i="4"/>
  <c r="J47" i="4"/>
  <c r="I47" i="4"/>
  <c r="H47" i="4"/>
  <c r="G47" i="4"/>
  <c r="F47" i="4"/>
  <c r="E47" i="4"/>
  <c r="D47" i="4"/>
  <c r="C47" i="4"/>
  <c r="K47" i="5"/>
  <c r="J47" i="5"/>
  <c r="I47" i="5"/>
  <c r="H47" i="5"/>
  <c r="G47" i="5"/>
  <c r="F47" i="5"/>
  <c r="E47" i="5"/>
  <c r="D47" i="5"/>
  <c r="C47" i="5"/>
  <c r="K47" i="6"/>
  <c r="J47" i="6"/>
  <c r="I47" i="6"/>
  <c r="H47" i="6"/>
  <c r="G47" i="6"/>
  <c r="F47" i="6"/>
  <c r="E47" i="6"/>
  <c r="D47" i="6"/>
  <c r="C47" i="6"/>
  <c r="K47" i="7"/>
  <c r="J47" i="7"/>
  <c r="I47" i="7"/>
  <c r="H47" i="7"/>
  <c r="G47" i="7"/>
  <c r="F47" i="7"/>
  <c r="E47" i="7"/>
  <c r="D47" i="7"/>
  <c r="C47" i="7"/>
  <c r="K47" i="8"/>
  <c r="J47" i="8"/>
  <c r="I47" i="8"/>
  <c r="H47" i="8"/>
  <c r="G47" i="8"/>
  <c r="F47" i="8"/>
  <c r="E47" i="8"/>
  <c r="D47" i="8"/>
  <c r="C47" i="8"/>
  <c r="K47" i="9"/>
  <c r="J47" i="9"/>
  <c r="I47" i="9"/>
  <c r="H47" i="9"/>
  <c r="G47" i="9"/>
  <c r="F47" i="9"/>
  <c r="E47" i="9"/>
  <c r="D47" i="9"/>
  <c r="C47" i="9"/>
  <c r="K47" i="10"/>
  <c r="J47" i="10"/>
  <c r="I47" i="10"/>
  <c r="H47" i="10"/>
  <c r="G47" i="10"/>
  <c r="F47" i="10"/>
  <c r="E47" i="10"/>
  <c r="D47" i="10"/>
  <c r="C47" i="10"/>
  <c r="K47" i="11"/>
  <c r="J47" i="11"/>
  <c r="I47" i="11"/>
  <c r="H47" i="11"/>
  <c r="G47" i="11"/>
  <c r="F47" i="11"/>
  <c r="E47" i="11"/>
  <c r="D47" i="11"/>
  <c r="C47" i="11"/>
  <c r="K47" i="12"/>
  <c r="J47" i="12"/>
  <c r="I47" i="12"/>
  <c r="H47" i="12"/>
  <c r="G47" i="12"/>
  <c r="F47" i="12"/>
  <c r="E47" i="12"/>
  <c r="D47" i="12"/>
  <c r="C47" i="12"/>
  <c r="K47" i="13"/>
  <c r="J47" i="13"/>
  <c r="I47" i="13"/>
  <c r="H47" i="13"/>
  <c r="G47" i="13"/>
  <c r="F47" i="13"/>
  <c r="E47" i="13"/>
  <c r="D47" i="13"/>
  <c r="C47" i="13"/>
  <c r="K47" i="14"/>
  <c r="J47" i="14"/>
  <c r="I47" i="14"/>
  <c r="H47" i="14"/>
  <c r="G47" i="14"/>
  <c r="F47" i="14"/>
  <c r="E47" i="14"/>
  <c r="D47" i="14"/>
  <c r="C47" i="14"/>
  <c r="K47" i="15"/>
  <c r="J47" i="15"/>
  <c r="I47" i="15"/>
  <c r="H47" i="15"/>
  <c r="G47" i="15"/>
  <c r="F47" i="15"/>
  <c r="E47" i="15"/>
  <c r="D47" i="15"/>
  <c r="C47" i="15"/>
  <c r="K47" i="16"/>
  <c r="J47" i="16"/>
  <c r="I47" i="16"/>
  <c r="H47" i="16"/>
  <c r="G47" i="16"/>
  <c r="F47" i="16"/>
  <c r="E47" i="16"/>
  <c r="D47" i="16"/>
  <c r="C47" i="16"/>
  <c r="K47" i="17"/>
  <c r="J47" i="17"/>
  <c r="I47" i="17"/>
  <c r="H47" i="17"/>
  <c r="G47" i="17"/>
  <c r="F47" i="17"/>
  <c r="E47" i="17"/>
  <c r="D47" i="17"/>
  <c r="C47" i="17"/>
  <c r="K47" i="18"/>
  <c r="J47" i="18"/>
  <c r="I47" i="18"/>
  <c r="H47" i="18"/>
  <c r="G47" i="18"/>
  <c r="F47" i="18"/>
  <c r="E47" i="18"/>
  <c r="D47" i="18"/>
  <c r="C47" i="18"/>
  <c r="K47" i="19"/>
  <c r="J47" i="19"/>
  <c r="I47" i="19"/>
  <c r="H47" i="19"/>
  <c r="G47" i="19"/>
  <c r="F47" i="19"/>
  <c r="E47" i="19"/>
  <c r="D47" i="19"/>
  <c r="C47" i="19"/>
  <c r="K47" i="20"/>
  <c r="J47" i="20"/>
  <c r="I47" i="20"/>
  <c r="H47" i="20"/>
  <c r="G47" i="20"/>
  <c r="F47" i="20"/>
  <c r="E47" i="20"/>
  <c r="D47" i="20"/>
  <c r="C47" i="20"/>
  <c r="K47" i="21"/>
  <c r="J47" i="21"/>
  <c r="I47" i="21"/>
  <c r="H47" i="21"/>
  <c r="G47" i="21"/>
  <c r="F47" i="21"/>
  <c r="E47" i="21"/>
  <c r="D47" i="21"/>
  <c r="C47" i="21"/>
  <c r="K47" i="22"/>
  <c r="J47" i="22"/>
  <c r="I47" i="22"/>
  <c r="H47" i="22"/>
  <c r="G47" i="22"/>
  <c r="F47" i="22"/>
  <c r="E47" i="22"/>
  <c r="D47" i="22"/>
  <c r="C47" i="22"/>
  <c r="K47" i="23"/>
  <c r="J47" i="23"/>
  <c r="I47" i="23"/>
  <c r="H47" i="23"/>
  <c r="G47" i="23"/>
  <c r="F47" i="23"/>
  <c r="E47" i="23"/>
  <c r="D47" i="23"/>
  <c r="C47" i="23"/>
  <c r="K47" i="24"/>
  <c r="J47" i="24"/>
  <c r="I47" i="24"/>
  <c r="H47" i="24"/>
  <c r="G47" i="24"/>
  <c r="F47" i="24"/>
  <c r="E47" i="24"/>
  <c r="D47" i="24"/>
  <c r="C47" i="24"/>
  <c r="K47" i="25"/>
  <c r="J47" i="25"/>
  <c r="I47" i="25"/>
  <c r="H47" i="25"/>
  <c r="G47" i="25"/>
  <c r="F47" i="25"/>
  <c r="E47" i="25"/>
  <c r="D47" i="25"/>
  <c r="C47" i="25"/>
  <c r="K47" i="26"/>
  <c r="J47" i="26"/>
  <c r="I47" i="26"/>
  <c r="H47" i="26"/>
  <c r="G47" i="26"/>
  <c r="F47" i="26"/>
  <c r="E47" i="26"/>
  <c r="D47" i="26"/>
  <c r="C47" i="26"/>
  <c r="K47" i="27"/>
  <c r="J47" i="27"/>
  <c r="I47" i="27"/>
  <c r="H47" i="27"/>
  <c r="G47" i="27"/>
  <c r="F47" i="27"/>
  <c r="E47" i="27"/>
  <c r="D47" i="27"/>
  <c r="C47" i="27"/>
  <c r="K47" i="28"/>
  <c r="J47" i="28"/>
  <c r="I47" i="28"/>
  <c r="H47" i="28"/>
  <c r="G47" i="28"/>
  <c r="F47" i="28"/>
  <c r="E47" i="28"/>
  <c r="D47" i="28"/>
  <c r="C47" i="28"/>
  <c r="K47" i="29"/>
  <c r="J47" i="29"/>
  <c r="I47" i="29"/>
  <c r="H47" i="29"/>
  <c r="G47" i="29"/>
  <c r="F47" i="29"/>
  <c r="E47" i="29"/>
  <c r="D47" i="29"/>
  <c r="C47" i="29"/>
  <c r="K47" i="30"/>
  <c r="J47" i="30"/>
  <c r="I47" i="30"/>
  <c r="H47" i="30"/>
  <c r="G47" i="30"/>
  <c r="F47" i="30"/>
  <c r="E47" i="30"/>
  <c r="D47" i="30"/>
  <c r="C47" i="30"/>
  <c r="K47" i="31"/>
  <c r="J47" i="31"/>
  <c r="I47" i="31"/>
  <c r="H47" i="31"/>
  <c r="G47" i="31"/>
  <c r="F47" i="31"/>
  <c r="E47" i="31"/>
  <c r="D47" i="31"/>
  <c r="C47" i="31"/>
  <c r="K47" i="32"/>
  <c r="J47" i="32"/>
  <c r="I47" i="32"/>
  <c r="H47" i="32"/>
  <c r="G47" i="32"/>
  <c r="F47" i="32"/>
  <c r="E47" i="32"/>
  <c r="D47" i="32"/>
  <c r="C47" i="32"/>
  <c r="K47" i="33"/>
  <c r="J47" i="33"/>
  <c r="I47" i="33"/>
  <c r="H47" i="33"/>
  <c r="G47" i="33"/>
  <c r="F47" i="33"/>
  <c r="E47" i="33"/>
  <c r="D47" i="33"/>
  <c r="C47" i="33"/>
  <c r="K47" i="34"/>
  <c r="J47" i="34"/>
  <c r="I47" i="34"/>
  <c r="H47" i="34"/>
  <c r="G47" i="34"/>
  <c r="F47" i="34"/>
  <c r="E47" i="34"/>
  <c r="D47" i="34"/>
  <c r="C47" i="34"/>
  <c r="K47" i="35"/>
  <c r="J47" i="35"/>
  <c r="I47" i="35"/>
  <c r="H47" i="35"/>
  <c r="G47" i="35"/>
  <c r="F47" i="35"/>
  <c r="E47" i="35"/>
  <c r="D47" i="35"/>
  <c r="C47" i="35"/>
  <c r="K47" i="36"/>
  <c r="J47" i="36"/>
  <c r="I47" i="36"/>
  <c r="H47" i="36"/>
  <c r="G47" i="36"/>
  <c r="F47" i="36"/>
  <c r="E47" i="36"/>
  <c r="D47" i="36"/>
  <c r="C47" i="36"/>
  <c r="K47" i="37"/>
  <c r="J47" i="37"/>
  <c r="I47" i="37"/>
  <c r="H47" i="37"/>
  <c r="G47" i="37"/>
  <c r="F47" i="37"/>
  <c r="E47" i="37"/>
  <c r="D47" i="37"/>
  <c r="C47" i="37"/>
  <c r="K47" i="38"/>
  <c r="J47" i="38"/>
  <c r="I47" i="38"/>
  <c r="H47" i="38"/>
  <c r="G47" i="38"/>
  <c r="F47" i="38"/>
  <c r="E47" i="38"/>
  <c r="D47" i="38"/>
  <c r="C47" i="38"/>
  <c r="K47" i="39"/>
  <c r="J47" i="39"/>
  <c r="I47" i="39"/>
  <c r="H47" i="39"/>
  <c r="G47" i="39"/>
  <c r="F47" i="39"/>
  <c r="E47" i="39"/>
  <c r="D47" i="39"/>
  <c r="C47" i="39"/>
  <c r="K47" i="40"/>
  <c r="J47" i="40"/>
  <c r="I47" i="40"/>
  <c r="H47" i="40"/>
  <c r="G47" i="40"/>
  <c r="F47" i="40"/>
  <c r="E47" i="40"/>
  <c r="D47" i="40"/>
  <c r="C47" i="40"/>
  <c r="K47" i="1"/>
  <c r="J47" i="1"/>
  <c r="I47" i="1"/>
  <c r="H47" i="1"/>
  <c r="G47" i="1"/>
  <c r="F47" i="1"/>
  <c r="E47" i="1"/>
  <c r="D47" i="1"/>
  <c r="C47" i="1"/>
  <c r="K37" i="2"/>
  <c r="J37" i="2"/>
  <c r="I37" i="2"/>
  <c r="H37" i="2"/>
  <c r="G37" i="2"/>
  <c r="F37" i="2"/>
  <c r="E37" i="2"/>
  <c r="D37" i="2"/>
  <c r="C37" i="2"/>
  <c r="K37" i="3"/>
  <c r="J37" i="3"/>
  <c r="I37" i="3"/>
  <c r="H37" i="3"/>
  <c r="G37" i="3"/>
  <c r="F37" i="3"/>
  <c r="E37" i="3"/>
  <c r="D37" i="3"/>
  <c r="C37" i="3"/>
  <c r="K37" i="4"/>
  <c r="J37" i="4"/>
  <c r="I37" i="4"/>
  <c r="H37" i="4"/>
  <c r="G37" i="4"/>
  <c r="F37" i="4"/>
  <c r="E37" i="4"/>
  <c r="D37" i="4"/>
  <c r="C37" i="4"/>
  <c r="K37" i="5"/>
  <c r="J37" i="5"/>
  <c r="I37" i="5"/>
  <c r="H37" i="5"/>
  <c r="G37" i="5"/>
  <c r="F37" i="5"/>
  <c r="E37" i="5"/>
  <c r="D37" i="5"/>
  <c r="C37" i="5"/>
  <c r="K37" i="6"/>
  <c r="J37" i="6"/>
  <c r="I37" i="6"/>
  <c r="H37" i="6"/>
  <c r="G37" i="6"/>
  <c r="F37" i="6"/>
  <c r="E37" i="6"/>
  <c r="D37" i="6"/>
  <c r="C37" i="6"/>
  <c r="K37" i="7"/>
  <c r="J37" i="7"/>
  <c r="I37" i="7"/>
  <c r="H37" i="7"/>
  <c r="G37" i="7"/>
  <c r="F37" i="7"/>
  <c r="E37" i="7"/>
  <c r="D37" i="7"/>
  <c r="C37" i="7"/>
  <c r="K37" i="8"/>
  <c r="J37" i="8"/>
  <c r="I37" i="8"/>
  <c r="H37" i="8"/>
  <c r="G37" i="8"/>
  <c r="F37" i="8"/>
  <c r="E37" i="8"/>
  <c r="D37" i="8"/>
  <c r="C37" i="8"/>
  <c r="K37" i="9"/>
  <c r="J37" i="9"/>
  <c r="I37" i="9"/>
  <c r="H37" i="9"/>
  <c r="G37" i="9"/>
  <c r="F37" i="9"/>
  <c r="E37" i="9"/>
  <c r="D37" i="9"/>
  <c r="C37" i="9"/>
  <c r="K37" i="10"/>
  <c r="J37" i="10"/>
  <c r="I37" i="10"/>
  <c r="H37" i="10"/>
  <c r="G37" i="10"/>
  <c r="F37" i="10"/>
  <c r="E37" i="10"/>
  <c r="D37" i="10"/>
  <c r="C37" i="10"/>
  <c r="K37" i="11"/>
  <c r="J37" i="11"/>
  <c r="I37" i="11"/>
  <c r="H37" i="11"/>
  <c r="G37" i="11"/>
  <c r="F37" i="11"/>
  <c r="E37" i="11"/>
  <c r="D37" i="11"/>
  <c r="C37" i="11"/>
  <c r="K37" i="12"/>
  <c r="J37" i="12"/>
  <c r="I37" i="12"/>
  <c r="H37" i="12"/>
  <c r="G37" i="12"/>
  <c r="F37" i="12"/>
  <c r="E37" i="12"/>
  <c r="D37" i="12"/>
  <c r="C37" i="12"/>
  <c r="K37" i="13"/>
  <c r="J37" i="13"/>
  <c r="I37" i="13"/>
  <c r="H37" i="13"/>
  <c r="G37" i="13"/>
  <c r="F37" i="13"/>
  <c r="E37" i="13"/>
  <c r="D37" i="13"/>
  <c r="C37" i="13"/>
  <c r="K37" i="14"/>
  <c r="J37" i="14"/>
  <c r="I37" i="14"/>
  <c r="H37" i="14"/>
  <c r="G37" i="14"/>
  <c r="F37" i="14"/>
  <c r="E37" i="14"/>
  <c r="D37" i="14"/>
  <c r="C37" i="14"/>
  <c r="K37" i="15"/>
  <c r="J37" i="15"/>
  <c r="I37" i="15"/>
  <c r="H37" i="15"/>
  <c r="G37" i="15"/>
  <c r="F37" i="15"/>
  <c r="E37" i="15"/>
  <c r="D37" i="15"/>
  <c r="C37" i="15"/>
  <c r="K37" i="16"/>
  <c r="J37" i="16"/>
  <c r="I37" i="16"/>
  <c r="H37" i="16"/>
  <c r="G37" i="16"/>
  <c r="F37" i="16"/>
  <c r="E37" i="16"/>
  <c r="D37" i="16"/>
  <c r="C37" i="16"/>
  <c r="K37" i="17"/>
  <c r="J37" i="17"/>
  <c r="I37" i="17"/>
  <c r="H37" i="17"/>
  <c r="G37" i="17"/>
  <c r="F37" i="17"/>
  <c r="E37" i="17"/>
  <c r="D37" i="17"/>
  <c r="C37" i="17"/>
  <c r="K37" i="18"/>
  <c r="J37" i="18"/>
  <c r="I37" i="18"/>
  <c r="H37" i="18"/>
  <c r="G37" i="18"/>
  <c r="F37" i="18"/>
  <c r="E37" i="18"/>
  <c r="D37" i="18"/>
  <c r="C37" i="18"/>
  <c r="K37" i="19"/>
  <c r="J37" i="19"/>
  <c r="I37" i="19"/>
  <c r="H37" i="19"/>
  <c r="G37" i="19"/>
  <c r="F37" i="19"/>
  <c r="E37" i="19"/>
  <c r="D37" i="19"/>
  <c r="C37" i="19"/>
  <c r="K37" i="20"/>
  <c r="J37" i="20"/>
  <c r="I37" i="20"/>
  <c r="H37" i="20"/>
  <c r="G37" i="20"/>
  <c r="F37" i="20"/>
  <c r="E37" i="20"/>
  <c r="D37" i="20"/>
  <c r="C37" i="20"/>
  <c r="K37" i="21"/>
  <c r="J37" i="21"/>
  <c r="I37" i="21"/>
  <c r="H37" i="21"/>
  <c r="G37" i="21"/>
  <c r="F37" i="21"/>
  <c r="E37" i="21"/>
  <c r="D37" i="21"/>
  <c r="C37" i="21"/>
  <c r="K37" i="22"/>
  <c r="J37" i="22"/>
  <c r="I37" i="22"/>
  <c r="H37" i="22"/>
  <c r="G37" i="22"/>
  <c r="F37" i="22"/>
  <c r="E37" i="22"/>
  <c r="D37" i="22"/>
  <c r="C37" i="22"/>
  <c r="K37" i="23"/>
  <c r="J37" i="23"/>
  <c r="I37" i="23"/>
  <c r="H37" i="23"/>
  <c r="G37" i="23"/>
  <c r="F37" i="23"/>
  <c r="E37" i="23"/>
  <c r="D37" i="23"/>
  <c r="C37" i="23"/>
  <c r="K37" i="24"/>
  <c r="J37" i="24"/>
  <c r="I37" i="24"/>
  <c r="H37" i="24"/>
  <c r="G37" i="24"/>
  <c r="F37" i="24"/>
  <c r="E37" i="24"/>
  <c r="D37" i="24"/>
  <c r="C37" i="24"/>
  <c r="K37" i="25"/>
  <c r="J37" i="25"/>
  <c r="I37" i="25"/>
  <c r="H37" i="25"/>
  <c r="G37" i="25"/>
  <c r="F37" i="25"/>
  <c r="E37" i="25"/>
  <c r="D37" i="25"/>
  <c r="C37" i="25"/>
  <c r="K37" i="26"/>
  <c r="J37" i="26"/>
  <c r="I37" i="26"/>
  <c r="H37" i="26"/>
  <c r="G37" i="26"/>
  <c r="F37" i="26"/>
  <c r="E37" i="26"/>
  <c r="D37" i="26"/>
  <c r="C37" i="26"/>
  <c r="K37" i="27"/>
  <c r="J37" i="27"/>
  <c r="I37" i="27"/>
  <c r="H37" i="27"/>
  <c r="G37" i="27"/>
  <c r="F37" i="27"/>
  <c r="E37" i="27"/>
  <c r="D37" i="27"/>
  <c r="C37" i="27"/>
  <c r="K37" i="28"/>
  <c r="J37" i="28"/>
  <c r="I37" i="28"/>
  <c r="H37" i="28"/>
  <c r="G37" i="28"/>
  <c r="F37" i="28"/>
  <c r="E37" i="28"/>
  <c r="D37" i="28"/>
  <c r="C37" i="28"/>
  <c r="K37" i="29"/>
  <c r="J37" i="29"/>
  <c r="I37" i="29"/>
  <c r="H37" i="29"/>
  <c r="G37" i="29"/>
  <c r="F37" i="29"/>
  <c r="E37" i="29"/>
  <c r="D37" i="29"/>
  <c r="C37" i="29"/>
  <c r="K37" i="30"/>
  <c r="J37" i="30"/>
  <c r="I37" i="30"/>
  <c r="H37" i="30"/>
  <c r="G37" i="30"/>
  <c r="F37" i="30"/>
  <c r="E37" i="30"/>
  <c r="D37" i="30"/>
  <c r="C37" i="30"/>
  <c r="K37" i="31"/>
  <c r="J37" i="31"/>
  <c r="I37" i="31"/>
  <c r="H37" i="31"/>
  <c r="G37" i="31"/>
  <c r="F37" i="31"/>
  <c r="E37" i="31"/>
  <c r="D37" i="31"/>
  <c r="C37" i="31"/>
  <c r="K37" i="32"/>
  <c r="J37" i="32"/>
  <c r="I37" i="32"/>
  <c r="H37" i="32"/>
  <c r="G37" i="32"/>
  <c r="F37" i="32"/>
  <c r="E37" i="32"/>
  <c r="D37" i="32"/>
  <c r="C37" i="32"/>
  <c r="K37" i="33"/>
  <c r="J37" i="33"/>
  <c r="I37" i="33"/>
  <c r="H37" i="33"/>
  <c r="G37" i="33"/>
  <c r="F37" i="33"/>
  <c r="E37" i="33"/>
  <c r="D37" i="33"/>
  <c r="C37" i="33"/>
  <c r="K37" i="34"/>
  <c r="J37" i="34"/>
  <c r="I37" i="34"/>
  <c r="H37" i="34"/>
  <c r="G37" i="34"/>
  <c r="F37" i="34"/>
  <c r="E37" i="34"/>
  <c r="D37" i="34"/>
  <c r="C37" i="34"/>
  <c r="K37" i="35"/>
  <c r="J37" i="35"/>
  <c r="I37" i="35"/>
  <c r="H37" i="35"/>
  <c r="G37" i="35"/>
  <c r="F37" i="35"/>
  <c r="E37" i="35"/>
  <c r="E204" i="35" s="1"/>
  <c r="D37" i="35"/>
  <c r="C37" i="35"/>
  <c r="K37" i="36"/>
  <c r="J37" i="36"/>
  <c r="I37" i="36"/>
  <c r="H37" i="36"/>
  <c r="G37" i="36"/>
  <c r="F37" i="36"/>
  <c r="E37" i="36"/>
  <c r="D37" i="36"/>
  <c r="C37" i="36"/>
  <c r="K37" i="37"/>
  <c r="J37" i="37"/>
  <c r="I37" i="37"/>
  <c r="H37" i="37"/>
  <c r="G37" i="37"/>
  <c r="F37" i="37"/>
  <c r="E37" i="37"/>
  <c r="D37" i="37"/>
  <c r="C37" i="37"/>
  <c r="K37" i="38"/>
  <c r="J37" i="38"/>
  <c r="I37" i="38"/>
  <c r="H37" i="38"/>
  <c r="G37" i="38"/>
  <c r="F37" i="38"/>
  <c r="E37" i="38"/>
  <c r="D37" i="38"/>
  <c r="C37" i="38"/>
  <c r="K37" i="39"/>
  <c r="J37" i="39"/>
  <c r="I37" i="39"/>
  <c r="H37" i="39"/>
  <c r="G37" i="39"/>
  <c r="F37" i="39"/>
  <c r="E37" i="39"/>
  <c r="D37" i="39"/>
  <c r="C37" i="39"/>
  <c r="K37" i="40"/>
  <c r="J37" i="40"/>
  <c r="I37" i="40"/>
  <c r="H37" i="40"/>
  <c r="G37" i="40"/>
  <c r="F37" i="40"/>
  <c r="E37" i="40"/>
  <c r="D37" i="40"/>
  <c r="C37" i="40"/>
  <c r="K37" i="1"/>
  <c r="K206" i="1" s="1"/>
  <c r="J37" i="1"/>
  <c r="I37" i="1"/>
  <c r="H37" i="1"/>
  <c r="G37" i="1"/>
  <c r="F37" i="1"/>
  <c r="E37" i="1"/>
  <c r="D37" i="1"/>
  <c r="C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21"/>
  <c r="J29" i="21"/>
  <c r="I29" i="21"/>
  <c r="H29" i="21"/>
  <c r="G29" i="21"/>
  <c r="F29" i="21"/>
  <c r="E29" i="21"/>
  <c r="D29" i="21"/>
  <c r="C29" i="21"/>
  <c r="K29" i="22"/>
  <c r="J29" i="22"/>
  <c r="I29" i="22"/>
  <c r="H29" i="22"/>
  <c r="G29" i="22"/>
  <c r="F29" i="22"/>
  <c r="E29" i="22"/>
  <c r="D29" i="22"/>
  <c r="C29" i="22"/>
  <c r="K29" i="23"/>
  <c r="J29" i="23"/>
  <c r="I29" i="23"/>
  <c r="H29" i="23"/>
  <c r="G29" i="23"/>
  <c r="F29" i="23"/>
  <c r="E29" i="23"/>
  <c r="D29" i="23"/>
  <c r="C29" i="23"/>
  <c r="K29" i="24"/>
  <c r="J29" i="24"/>
  <c r="I29" i="24"/>
  <c r="H29" i="24"/>
  <c r="G29" i="24"/>
  <c r="F29" i="24"/>
  <c r="E29" i="24"/>
  <c r="D29" i="24"/>
  <c r="C29" i="24"/>
  <c r="K29" i="25"/>
  <c r="J29" i="25"/>
  <c r="I29" i="25"/>
  <c r="H29" i="25"/>
  <c r="G29" i="25"/>
  <c r="F29" i="25"/>
  <c r="E29" i="25"/>
  <c r="D29" i="25"/>
  <c r="C29" i="25"/>
  <c r="K29" i="26"/>
  <c r="J29" i="26"/>
  <c r="I29" i="26"/>
  <c r="H29" i="26"/>
  <c r="G29" i="26"/>
  <c r="F29" i="26"/>
  <c r="E29" i="26"/>
  <c r="D29" i="26"/>
  <c r="C29" i="26"/>
  <c r="K29" i="27"/>
  <c r="J29" i="27"/>
  <c r="I29" i="27"/>
  <c r="H29" i="27"/>
  <c r="G29" i="27"/>
  <c r="F29" i="27"/>
  <c r="E29" i="27"/>
  <c r="D29" i="27"/>
  <c r="C29" i="27"/>
  <c r="K29" i="28"/>
  <c r="J29" i="28"/>
  <c r="I29" i="28"/>
  <c r="H29" i="28"/>
  <c r="G29" i="28"/>
  <c r="F29" i="28"/>
  <c r="E29" i="28"/>
  <c r="D29" i="28"/>
  <c r="C29" i="28"/>
  <c r="K29" i="29"/>
  <c r="J29" i="29"/>
  <c r="I29" i="29"/>
  <c r="H29" i="29"/>
  <c r="G29" i="29"/>
  <c r="F29" i="29"/>
  <c r="E29" i="29"/>
  <c r="D29" i="29"/>
  <c r="C29" i="29"/>
  <c r="K29" i="30"/>
  <c r="J29" i="30"/>
  <c r="I29" i="30"/>
  <c r="H29" i="30"/>
  <c r="G29" i="30"/>
  <c r="F29" i="30"/>
  <c r="E29" i="30"/>
  <c r="D29" i="30"/>
  <c r="C29" i="30"/>
  <c r="K29" i="31"/>
  <c r="J29" i="31"/>
  <c r="I29" i="31"/>
  <c r="H29" i="31"/>
  <c r="G29" i="31"/>
  <c r="F29" i="31"/>
  <c r="E29" i="31"/>
  <c r="D29" i="31"/>
  <c r="C29" i="31"/>
  <c r="K29" i="32"/>
  <c r="J29" i="32"/>
  <c r="I29" i="32"/>
  <c r="H29" i="32"/>
  <c r="G29" i="32"/>
  <c r="F29" i="32"/>
  <c r="E29" i="32"/>
  <c r="D29" i="32"/>
  <c r="C29" i="32"/>
  <c r="K29" i="33"/>
  <c r="J29" i="33"/>
  <c r="I29" i="33"/>
  <c r="H29" i="33"/>
  <c r="G29" i="33"/>
  <c r="F29" i="33"/>
  <c r="E29" i="33"/>
  <c r="D29" i="33"/>
  <c r="C29" i="33"/>
  <c r="K29" i="34"/>
  <c r="J29" i="34"/>
  <c r="I29" i="34"/>
  <c r="H29" i="34"/>
  <c r="G29" i="34"/>
  <c r="F29" i="34"/>
  <c r="E29" i="34"/>
  <c r="D29" i="34"/>
  <c r="C29" i="34"/>
  <c r="K29" i="35"/>
  <c r="J29" i="35"/>
  <c r="I29" i="35"/>
  <c r="H29" i="35"/>
  <c r="G29" i="35"/>
  <c r="F29" i="35"/>
  <c r="E29" i="35"/>
  <c r="D29" i="35"/>
  <c r="C29" i="35"/>
  <c r="K29" i="36"/>
  <c r="J29" i="36"/>
  <c r="I29" i="36"/>
  <c r="H29" i="36"/>
  <c r="G29" i="36"/>
  <c r="F29" i="36"/>
  <c r="E29" i="36"/>
  <c r="D29" i="36"/>
  <c r="C29" i="36"/>
  <c r="K29" i="37"/>
  <c r="J29" i="37"/>
  <c r="I29" i="37"/>
  <c r="H29" i="37"/>
  <c r="G29" i="37"/>
  <c r="F29" i="37"/>
  <c r="E29" i="37"/>
  <c r="D29" i="37"/>
  <c r="C29" i="37"/>
  <c r="K29" i="38"/>
  <c r="J29" i="38"/>
  <c r="I29" i="38"/>
  <c r="H29" i="38"/>
  <c r="G29" i="38"/>
  <c r="F29" i="38"/>
  <c r="E29" i="38"/>
  <c r="D29" i="38"/>
  <c r="C29" i="38"/>
  <c r="K29" i="39"/>
  <c r="J29" i="39"/>
  <c r="I29" i="39"/>
  <c r="H29" i="39"/>
  <c r="G29" i="39"/>
  <c r="F29" i="39"/>
  <c r="E29" i="39"/>
  <c r="D29" i="39"/>
  <c r="C29" i="39"/>
  <c r="K29" i="40"/>
  <c r="J29" i="40"/>
  <c r="I29" i="40"/>
  <c r="H29" i="40"/>
  <c r="G29" i="40"/>
  <c r="F29" i="40"/>
  <c r="E29" i="40"/>
  <c r="D29" i="40"/>
  <c r="C29" i="40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25"/>
  <c r="J25" i="25"/>
  <c r="I25" i="25"/>
  <c r="H25" i="25"/>
  <c r="G25" i="25"/>
  <c r="F25" i="25"/>
  <c r="E25" i="25"/>
  <c r="D25" i="25"/>
  <c r="C25" i="25"/>
  <c r="K25" i="26"/>
  <c r="J25" i="26"/>
  <c r="I25" i="26"/>
  <c r="H25" i="26"/>
  <c r="G25" i="26"/>
  <c r="F25" i="26"/>
  <c r="E25" i="26"/>
  <c r="D25" i="26"/>
  <c r="C25" i="26"/>
  <c r="K25" i="27"/>
  <c r="J25" i="27"/>
  <c r="I25" i="27"/>
  <c r="H25" i="27"/>
  <c r="G25" i="27"/>
  <c r="F25" i="27"/>
  <c r="E25" i="27"/>
  <c r="D25" i="27"/>
  <c r="C25" i="27"/>
  <c r="K25" i="28"/>
  <c r="J25" i="28"/>
  <c r="I25" i="28"/>
  <c r="H25" i="28"/>
  <c r="G25" i="28"/>
  <c r="F25" i="28"/>
  <c r="E25" i="28"/>
  <c r="D25" i="28"/>
  <c r="C25" i="28"/>
  <c r="K25" i="29"/>
  <c r="J25" i="29"/>
  <c r="I25" i="29"/>
  <c r="H25" i="29"/>
  <c r="G25" i="29"/>
  <c r="F25" i="29"/>
  <c r="E25" i="29"/>
  <c r="D25" i="29"/>
  <c r="C25" i="29"/>
  <c r="K25" i="30"/>
  <c r="J25" i="30"/>
  <c r="I25" i="30"/>
  <c r="H25" i="30"/>
  <c r="G25" i="30"/>
  <c r="F25" i="30"/>
  <c r="E25" i="30"/>
  <c r="D25" i="30"/>
  <c r="C25" i="30"/>
  <c r="K25" i="31"/>
  <c r="J25" i="31"/>
  <c r="I25" i="31"/>
  <c r="H25" i="31"/>
  <c r="G25" i="31"/>
  <c r="F25" i="31"/>
  <c r="E25" i="31"/>
  <c r="D25" i="31"/>
  <c r="C25" i="31"/>
  <c r="K25" i="32"/>
  <c r="J25" i="32"/>
  <c r="I25" i="32"/>
  <c r="H25" i="32"/>
  <c r="G25" i="32"/>
  <c r="F25" i="32"/>
  <c r="E25" i="32"/>
  <c r="D25" i="32"/>
  <c r="C25" i="32"/>
  <c r="K25" i="33"/>
  <c r="J25" i="33"/>
  <c r="I25" i="33"/>
  <c r="H25" i="33"/>
  <c r="G25" i="33"/>
  <c r="F25" i="33"/>
  <c r="E25" i="33"/>
  <c r="D25" i="33"/>
  <c r="C25" i="33"/>
  <c r="K25" i="34"/>
  <c r="J25" i="34"/>
  <c r="I25" i="34"/>
  <c r="H25" i="34"/>
  <c r="G25" i="34"/>
  <c r="F25" i="34"/>
  <c r="E25" i="34"/>
  <c r="D25" i="34"/>
  <c r="C25" i="34"/>
  <c r="K25" i="35"/>
  <c r="J25" i="35"/>
  <c r="I25" i="35"/>
  <c r="H25" i="35"/>
  <c r="G25" i="35"/>
  <c r="F25" i="35"/>
  <c r="E25" i="35"/>
  <c r="D25" i="35"/>
  <c r="C25" i="35"/>
  <c r="K25" i="36"/>
  <c r="J25" i="36"/>
  <c r="I25" i="36"/>
  <c r="H25" i="36"/>
  <c r="G25" i="36"/>
  <c r="F25" i="36"/>
  <c r="E25" i="36"/>
  <c r="D25" i="36"/>
  <c r="C25" i="36"/>
  <c r="K25" i="37"/>
  <c r="J25" i="37"/>
  <c r="I25" i="37"/>
  <c r="H25" i="37"/>
  <c r="G25" i="37"/>
  <c r="F25" i="37"/>
  <c r="E25" i="37"/>
  <c r="D25" i="37"/>
  <c r="C25" i="37"/>
  <c r="K25" i="38"/>
  <c r="J25" i="38"/>
  <c r="I25" i="38"/>
  <c r="H25" i="38"/>
  <c r="G25" i="38"/>
  <c r="F25" i="38"/>
  <c r="E25" i="38"/>
  <c r="D25" i="38"/>
  <c r="C25" i="38"/>
  <c r="K25" i="39"/>
  <c r="J25" i="39"/>
  <c r="I25" i="39"/>
  <c r="H25" i="39"/>
  <c r="G25" i="39"/>
  <c r="F25" i="39"/>
  <c r="E25" i="39"/>
  <c r="D25" i="39"/>
  <c r="C25" i="39"/>
  <c r="K25" i="40"/>
  <c r="J25" i="40"/>
  <c r="I25" i="40"/>
  <c r="H25" i="40"/>
  <c r="G25" i="40"/>
  <c r="F25" i="40"/>
  <c r="E25" i="40"/>
  <c r="D25" i="40"/>
  <c r="C25" i="40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J22" i="23"/>
  <c r="I22" i="23"/>
  <c r="H22" i="23"/>
  <c r="G22" i="23"/>
  <c r="F22" i="23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25"/>
  <c r="J22" i="25"/>
  <c r="I22" i="25"/>
  <c r="H22" i="25"/>
  <c r="G22" i="25"/>
  <c r="F22" i="25"/>
  <c r="E22" i="25"/>
  <c r="D22" i="25"/>
  <c r="C22" i="25"/>
  <c r="K22" i="26"/>
  <c r="J22" i="26"/>
  <c r="I22" i="26"/>
  <c r="H22" i="26"/>
  <c r="G22" i="26"/>
  <c r="F22" i="26"/>
  <c r="E22" i="26"/>
  <c r="D22" i="26"/>
  <c r="C22" i="26"/>
  <c r="K22" i="27"/>
  <c r="J22" i="27"/>
  <c r="I22" i="27"/>
  <c r="H22" i="27"/>
  <c r="G22" i="27"/>
  <c r="F22" i="27"/>
  <c r="E22" i="27"/>
  <c r="D22" i="27"/>
  <c r="C22" i="27"/>
  <c r="K22" i="28"/>
  <c r="J22" i="28"/>
  <c r="I22" i="28"/>
  <c r="H22" i="28"/>
  <c r="G22" i="28"/>
  <c r="F22" i="28"/>
  <c r="E22" i="28"/>
  <c r="D22" i="28"/>
  <c r="C22" i="28"/>
  <c r="K22" i="29"/>
  <c r="J22" i="29"/>
  <c r="I22" i="29"/>
  <c r="H22" i="29"/>
  <c r="G22" i="29"/>
  <c r="F22" i="29"/>
  <c r="E22" i="29"/>
  <c r="D22" i="29"/>
  <c r="C22" i="29"/>
  <c r="K22" i="30"/>
  <c r="J22" i="30"/>
  <c r="I22" i="30"/>
  <c r="H22" i="30"/>
  <c r="G22" i="30"/>
  <c r="F22" i="30"/>
  <c r="E22" i="30"/>
  <c r="D22" i="30"/>
  <c r="C22" i="30"/>
  <c r="K22" i="31"/>
  <c r="J22" i="31"/>
  <c r="I22" i="31"/>
  <c r="H22" i="31"/>
  <c r="G22" i="31"/>
  <c r="F22" i="31"/>
  <c r="E22" i="31"/>
  <c r="D22" i="31"/>
  <c r="C22" i="31"/>
  <c r="K22" i="32"/>
  <c r="J22" i="32"/>
  <c r="I22" i="32"/>
  <c r="H22" i="32"/>
  <c r="G22" i="32"/>
  <c r="F22" i="32"/>
  <c r="E22" i="32"/>
  <c r="D22" i="32"/>
  <c r="C22" i="32"/>
  <c r="K22" i="33"/>
  <c r="J22" i="33"/>
  <c r="I22" i="33"/>
  <c r="H22" i="33"/>
  <c r="G22" i="33"/>
  <c r="F22" i="33"/>
  <c r="E22" i="33"/>
  <c r="D22" i="33"/>
  <c r="C22" i="33"/>
  <c r="K22" i="34"/>
  <c r="J22" i="34"/>
  <c r="I22" i="34"/>
  <c r="H22" i="34"/>
  <c r="G22" i="34"/>
  <c r="F22" i="34"/>
  <c r="E22" i="34"/>
  <c r="D22" i="34"/>
  <c r="C22" i="34"/>
  <c r="K22" i="35"/>
  <c r="J22" i="35"/>
  <c r="I22" i="35"/>
  <c r="H22" i="35"/>
  <c r="G22" i="35"/>
  <c r="F22" i="35"/>
  <c r="E22" i="35"/>
  <c r="D22" i="35"/>
  <c r="C22" i="35"/>
  <c r="K22" i="36"/>
  <c r="J22" i="36"/>
  <c r="I22" i="36"/>
  <c r="H22" i="36"/>
  <c r="G22" i="36"/>
  <c r="F22" i="36"/>
  <c r="E22" i="36"/>
  <c r="D22" i="36"/>
  <c r="C22" i="36"/>
  <c r="K22" i="37"/>
  <c r="J22" i="37"/>
  <c r="I22" i="37"/>
  <c r="H22" i="37"/>
  <c r="G22" i="37"/>
  <c r="F22" i="37"/>
  <c r="E22" i="37"/>
  <c r="D22" i="37"/>
  <c r="C22" i="37"/>
  <c r="K22" i="38"/>
  <c r="J22" i="38"/>
  <c r="I22" i="38"/>
  <c r="H22" i="38"/>
  <c r="G22" i="38"/>
  <c r="F22" i="38"/>
  <c r="E22" i="38"/>
  <c r="D22" i="38"/>
  <c r="C22" i="38"/>
  <c r="K22" i="39"/>
  <c r="J22" i="39"/>
  <c r="I22" i="39"/>
  <c r="H22" i="39"/>
  <c r="G22" i="39"/>
  <c r="F22" i="39"/>
  <c r="E22" i="39"/>
  <c r="D22" i="39"/>
  <c r="C22" i="39"/>
  <c r="K22" i="40"/>
  <c r="J22" i="40"/>
  <c r="I22" i="40"/>
  <c r="H22" i="40"/>
  <c r="G22" i="40"/>
  <c r="F22" i="40"/>
  <c r="E22" i="40"/>
  <c r="D22" i="40"/>
  <c r="C22" i="40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21"/>
  <c r="J18" i="21"/>
  <c r="I18" i="21"/>
  <c r="H18" i="2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I18" i="23"/>
  <c r="H18" i="23"/>
  <c r="G18" i="23"/>
  <c r="F18" i="23"/>
  <c r="E18" i="23"/>
  <c r="D18" i="23"/>
  <c r="C18" i="23"/>
  <c r="K18" i="24"/>
  <c r="J18" i="24"/>
  <c r="I18" i="24"/>
  <c r="H18" i="24"/>
  <c r="G18" i="24"/>
  <c r="F18" i="24"/>
  <c r="E18" i="24"/>
  <c r="D18" i="24"/>
  <c r="C18" i="24"/>
  <c r="K18" i="25"/>
  <c r="J18" i="25"/>
  <c r="I18" i="25"/>
  <c r="H18" i="25"/>
  <c r="G18" i="25"/>
  <c r="F18" i="25"/>
  <c r="E18" i="25"/>
  <c r="D18" i="25"/>
  <c r="C18" i="25"/>
  <c r="K18" i="26"/>
  <c r="J18" i="26"/>
  <c r="I18" i="26"/>
  <c r="H18" i="26"/>
  <c r="G18" i="26"/>
  <c r="F18" i="26"/>
  <c r="E18" i="26"/>
  <c r="D18" i="26"/>
  <c r="C18" i="26"/>
  <c r="K18" i="27"/>
  <c r="J18" i="27"/>
  <c r="I18" i="27"/>
  <c r="H18" i="27"/>
  <c r="G18" i="27"/>
  <c r="F18" i="27"/>
  <c r="E18" i="27"/>
  <c r="D18" i="27"/>
  <c r="C18" i="27"/>
  <c r="K18" i="28"/>
  <c r="J18" i="28"/>
  <c r="I18" i="28"/>
  <c r="H18" i="28"/>
  <c r="G18" i="28"/>
  <c r="F18" i="28"/>
  <c r="E18" i="28"/>
  <c r="D18" i="28"/>
  <c r="C18" i="28"/>
  <c r="K18" i="29"/>
  <c r="J18" i="29"/>
  <c r="I18" i="29"/>
  <c r="H18" i="29"/>
  <c r="G18" i="29"/>
  <c r="F18" i="29"/>
  <c r="E18" i="29"/>
  <c r="D18" i="29"/>
  <c r="C18" i="29"/>
  <c r="K18" i="30"/>
  <c r="J18" i="30"/>
  <c r="I18" i="30"/>
  <c r="H18" i="30"/>
  <c r="G18" i="30"/>
  <c r="F18" i="30"/>
  <c r="E18" i="30"/>
  <c r="D18" i="30"/>
  <c r="C18" i="30"/>
  <c r="K18" i="31"/>
  <c r="J18" i="31"/>
  <c r="I18" i="31"/>
  <c r="H18" i="31"/>
  <c r="G18" i="31"/>
  <c r="F18" i="31"/>
  <c r="E18" i="31"/>
  <c r="D18" i="31"/>
  <c r="C18" i="31"/>
  <c r="K18" i="32"/>
  <c r="J18" i="32"/>
  <c r="I18" i="32"/>
  <c r="H18" i="32"/>
  <c r="G18" i="32"/>
  <c r="F18" i="32"/>
  <c r="E18" i="32"/>
  <c r="D18" i="32"/>
  <c r="C18" i="32"/>
  <c r="K18" i="33"/>
  <c r="J18" i="33"/>
  <c r="I18" i="33"/>
  <c r="H18" i="33"/>
  <c r="G18" i="33"/>
  <c r="F18" i="33"/>
  <c r="E18" i="33"/>
  <c r="D18" i="33"/>
  <c r="C18" i="33"/>
  <c r="K18" i="34"/>
  <c r="J18" i="34"/>
  <c r="I18" i="34"/>
  <c r="H18" i="34"/>
  <c r="G18" i="34"/>
  <c r="F18" i="34"/>
  <c r="E18" i="34"/>
  <c r="D18" i="34"/>
  <c r="C18" i="34"/>
  <c r="K18" i="35"/>
  <c r="J18" i="35"/>
  <c r="I18" i="35"/>
  <c r="H18" i="35"/>
  <c r="G18" i="35"/>
  <c r="F18" i="35"/>
  <c r="E18" i="35"/>
  <c r="D18" i="35"/>
  <c r="C18" i="35"/>
  <c r="K18" i="36"/>
  <c r="J18" i="36"/>
  <c r="I18" i="36"/>
  <c r="H18" i="36"/>
  <c r="G18" i="36"/>
  <c r="F18" i="36"/>
  <c r="E18" i="36"/>
  <c r="D18" i="36"/>
  <c r="C18" i="36"/>
  <c r="K18" i="37"/>
  <c r="J18" i="37"/>
  <c r="I18" i="37"/>
  <c r="H18" i="37"/>
  <c r="G18" i="37"/>
  <c r="F18" i="37"/>
  <c r="E18" i="37"/>
  <c r="D18" i="37"/>
  <c r="C18" i="37"/>
  <c r="K18" i="38"/>
  <c r="J18" i="38"/>
  <c r="I18" i="38"/>
  <c r="H18" i="38"/>
  <c r="G18" i="38"/>
  <c r="F18" i="38"/>
  <c r="E18" i="38"/>
  <c r="D18" i="38"/>
  <c r="C18" i="38"/>
  <c r="K18" i="39"/>
  <c r="J18" i="39"/>
  <c r="I18" i="39"/>
  <c r="H18" i="39"/>
  <c r="G18" i="39"/>
  <c r="F18" i="39"/>
  <c r="E18" i="39"/>
  <c r="D18" i="39"/>
  <c r="C18" i="39"/>
  <c r="K18" i="40"/>
  <c r="J18" i="40"/>
  <c r="I18" i="40"/>
  <c r="H18" i="40"/>
  <c r="G18" i="40"/>
  <c r="F18" i="40"/>
  <c r="E18" i="40"/>
  <c r="D18" i="40"/>
  <c r="C18" i="40"/>
  <c r="K18" i="1"/>
  <c r="J18" i="1"/>
  <c r="I18" i="1"/>
  <c r="H18" i="1"/>
  <c r="G18" i="1"/>
  <c r="F18" i="1"/>
  <c r="E18" i="1"/>
  <c r="D18" i="1"/>
  <c r="C18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33"/>
  <c r="J15" i="33"/>
  <c r="I15" i="33"/>
  <c r="H15" i="33"/>
  <c r="G15" i="33"/>
  <c r="F15" i="33"/>
  <c r="E15" i="33"/>
  <c r="D15" i="33"/>
  <c r="C15" i="33"/>
  <c r="K15" i="34"/>
  <c r="J15" i="34"/>
  <c r="I15" i="34"/>
  <c r="H15" i="34"/>
  <c r="G15" i="34"/>
  <c r="F15" i="34"/>
  <c r="E15" i="34"/>
  <c r="D15" i="34"/>
  <c r="C15" i="34"/>
  <c r="K15" i="35"/>
  <c r="J15" i="35"/>
  <c r="I15" i="35"/>
  <c r="H15" i="35"/>
  <c r="G15" i="35"/>
  <c r="F15" i="35"/>
  <c r="E15" i="35"/>
  <c r="D15" i="35"/>
  <c r="C15" i="35"/>
  <c r="K15" i="36"/>
  <c r="J15" i="36"/>
  <c r="I15" i="36"/>
  <c r="H15" i="36"/>
  <c r="G15" i="36"/>
  <c r="F15" i="36"/>
  <c r="E15" i="36"/>
  <c r="D15" i="36"/>
  <c r="C15" i="36"/>
  <c r="K15" i="37"/>
  <c r="J15" i="37"/>
  <c r="I15" i="37"/>
  <c r="H15" i="37"/>
  <c r="G15" i="37"/>
  <c r="F15" i="37"/>
  <c r="E15" i="37"/>
  <c r="D15" i="37"/>
  <c r="C15" i="37"/>
  <c r="K15" i="38"/>
  <c r="J15" i="38"/>
  <c r="I15" i="38"/>
  <c r="H15" i="38"/>
  <c r="G15" i="38"/>
  <c r="F15" i="38"/>
  <c r="E15" i="38"/>
  <c r="D15" i="38"/>
  <c r="C15" i="38"/>
  <c r="K15" i="39"/>
  <c r="J15" i="39"/>
  <c r="I15" i="39"/>
  <c r="H15" i="39"/>
  <c r="G15" i="39"/>
  <c r="F15" i="39"/>
  <c r="E15" i="39"/>
  <c r="D15" i="39"/>
  <c r="C15" i="39"/>
  <c r="K15" i="40"/>
  <c r="J15" i="40"/>
  <c r="I15" i="40"/>
  <c r="H15" i="40"/>
  <c r="G15" i="40"/>
  <c r="F15" i="40"/>
  <c r="E15" i="40"/>
  <c r="D15" i="40"/>
  <c r="C15" i="40"/>
  <c r="K15" i="1"/>
  <c r="J15" i="1"/>
  <c r="I15" i="1"/>
  <c r="H15" i="1"/>
  <c r="G15" i="1"/>
  <c r="F15" i="1"/>
  <c r="E15" i="1"/>
  <c r="D15" i="1"/>
  <c r="C15" i="1"/>
  <c r="K5" i="2"/>
  <c r="K132" i="2" s="1"/>
  <c r="J5" i="2"/>
  <c r="J132" i="2" s="1"/>
  <c r="I5" i="2"/>
  <c r="I132" i="2" s="1"/>
  <c r="H5" i="2"/>
  <c r="H132" i="2" s="1"/>
  <c r="G5" i="2"/>
  <c r="G132" i="2" s="1"/>
  <c r="F5" i="2"/>
  <c r="F132" i="2" s="1"/>
  <c r="E5" i="2"/>
  <c r="E132" i="2" s="1"/>
  <c r="D5" i="2"/>
  <c r="D132" i="2" s="1"/>
  <c r="C5" i="2"/>
  <c r="C132" i="2" s="1"/>
  <c r="K5" i="3"/>
  <c r="K132" i="3" s="1"/>
  <c r="J5" i="3"/>
  <c r="J132" i="3" s="1"/>
  <c r="I5" i="3"/>
  <c r="I132" i="3" s="1"/>
  <c r="H5" i="3"/>
  <c r="H132" i="3" s="1"/>
  <c r="G5" i="3"/>
  <c r="G132" i="3" s="1"/>
  <c r="F5" i="3"/>
  <c r="F132" i="3" s="1"/>
  <c r="E5" i="3"/>
  <c r="E132" i="3" s="1"/>
  <c r="D5" i="3"/>
  <c r="D132" i="3" s="1"/>
  <c r="C5" i="3"/>
  <c r="C132" i="3" s="1"/>
  <c r="K5" i="4"/>
  <c r="K132" i="4" s="1"/>
  <c r="J5" i="4"/>
  <c r="J132" i="4" s="1"/>
  <c r="I5" i="4"/>
  <c r="I132" i="4" s="1"/>
  <c r="H5" i="4"/>
  <c r="H132" i="4" s="1"/>
  <c r="G5" i="4"/>
  <c r="G132" i="4" s="1"/>
  <c r="F5" i="4"/>
  <c r="F132" i="4" s="1"/>
  <c r="E5" i="4"/>
  <c r="E132" i="4" s="1"/>
  <c r="D5" i="4"/>
  <c r="D132" i="4" s="1"/>
  <c r="C5" i="4"/>
  <c r="C132" i="4" s="1"/>
  <c r="K5" i="5"/>
  <c r="K132" i="5" s="1"/>
  <c r="J5" i="5"/>
  <c r="J132" i="5" s="1"/>
  <c r="I5" i="5"/>
  <c r="I132" i="5" s="1"/>
  <c r="H5" i="5"/>
  <c r="H132" i="5" s="1"/>
  <c r="G5" i="5"/>
  <c r="G132" i="5" s="1"/>
  <c r="F5" i="5"/>
  <c r="F132" i="5" s="1"/>
  <c r="E5" i="5"/>
  <c r="E132" i="5" s="1"/>
  <c r="D5" i="5"/>
  <c r="D132" i="5" s="1"/>
  <c r="C5" i="5"/>
  <c r="C132" i="5" s="1"/>
  <c r="K5" i="6"/>
  <c r="K132" i="6" s="1"/>
  <c r="J5" i="6"/>
  <c r="J132" i="6" s="1"/>
  <c r="I5" i="6"/>
  <c r="I132" i="6" s="1"/>
  <c r="H5" i="6"/>
  <c r="H132" i="6" s="1"/>
  <c r="G5" i="6"/>
  <c r="G132" i="6" s="1"/>
  <c r="F5" i="6"/>
  <c r="F132" i="6" s="1"/>
  <c r="E5" i="6"/>
  <c r="E132" i="6" s="1"/>
  <c r="D5" i="6"/>
  <c r="D132" i="6" s="1"/>
  <c r="C5" i="6"/>
  <c r="C132" i="6" s="1"/>
  <c r="K5" i="7"/>
  <c r="K132" i="7" s="1"/>
  <c r="J5" i="7"/>
  <c r="J132" i="7" s="1"/>
  <c r="I5" i="7"/>
  <c r="I132" i="7" s="1"/>
  <c r="H5" i="7"/>
  <c r="H132" i="7" s="1"/>
  <c r="G5" i="7"/>
  <c r="G132" i="7" s="1"/>
  <c r="F5" i="7"/>
  <c r="F132" i="7" s="1"/>
  <c r="E5" i="7"/>
  <c r="E132" i="7" s="1"/>
  <c r="D5" i="7"/>
  <c r="D132" i="7" s="1"/>
  <c r="C5" i="7"/>
  <c r="C132" i="7" s="1"/>
  <c r="K5" i="8"/>
  <c r="K132" i="8" s="1"/>
  <c r="J5" i="8"/>
  <c r="J132" i="8" s="1"/>
  <c r="I5" i="8"/>
  <c r="I132" i="8" s="1"/>
  <c r="H5" i="8"/>
  <c r="H132" i="8" s="1"/>
  <c r="G5" i="8"/>
  <c r="G132" i="8" s="1"/>
  <c r="F5" i="8"/>
  <c r="F132" i="8" s="1"/>
  <c r="E5" i="8"/>
  <c r="E132" i="8" s="1"/>
  <c r="D5" i="8"/>
  <c r="D132" i="8" s="1"/>
  <c r="C5" i="8"/>
  <c r="C132" i="8" s="1"/>
  <c r="K5" i="9"/>
  <c r="K132" i="9" s="1"/>
  <c r="J5" i="9"/>
  <c r="J132" i="9" s="1"/>
  <c r="I5" i="9"/>
  <c r="I132" i="9" s="1"/>
  <c r="H5" i="9"/>
  <c r="H132" i="9" s="1"/>
  <c r="G5" i="9"/>
  <c r="G132" i="9" s="1"/>
  <c r="F5" i="9"/>
  <c r="F132" i="9" s="1"/>
  <c r="E5" i="9"/>
  <c r="E132" i="9" s="1"/>
  <c r="D5" i="9"/>
  <c r="D132" i="9" s="1"/>
  <c r="C5" i="9"/>
  <c r="C132" i="9" s="1"/>
  <c r="K5" i="10"/>
  <c r="K132" i="10" s="1"/>
  <c r="J5" i="10"/>
  <c r="J132" i="10" s="1"/>
  <c r="I5" i="10"/>
  <c r="I132" i="10" s="1"/>
  <c r="H5" i="10"/>
  <c r="H132" i="10" s="1"/>
  <c r="G5" i="10"/>
  <c r="G132" i="10" s="1"/>
  <c r="F5" i="10"/>
  <c r="F132" i="10" s="1"/>
  <c r="E5" i="10"/>
  <c r="E132" i="10" s="1"/>
  <c r="D5" i="10"/>
  <c r="D132" i="10" s="1"/>
  <c r="C5" i="10"/>
  <c r="C132" i="10" s="1"/>
  <c r="K5" i="11"/>
  <c r="K132" i="11" s="1"/>
  <c r="J5" i="11"/>
  <c r="J132" i="11" s="1"/>
  <c r="I5" i="11"/>
  <c r="I132" i="11" s="1"/>
  <c r="H5" i="11"/>
  <c r="H132" i="11" s="1"/>
  <c r="G5" i="11"/>
  <c r="G132" i="11" s="1"/>
  <c r="F5" i="11"/>
  <c r="F132" i="11" s="1"/>
  <c r="E5" i="11"/>
  <c r="E132" i="11" s="1"/>
  <c r="D5" i="11"/>
  <c r="D132" i="11" s="1"/>
  <c r="C5" i="11"/>
  <c r="C132" i="11" s="1"/>
  <c r="K5" i="12"/>
  <c r="K132" i="12" s="1"/>
  <c r="J5" i="12"/>
  <c r="J132" i="12" s="1"/>
  <c r="I5" i="12"/>
  <c r="I132" i="12" s="1"/>
  <c r="H5" i="12"/>
  <c r="H132" i="12" s="1"/>
  <c r="G5" i="12"/>
  <c r="G132" i="12" s="1"/>
  <c r="F5" i="12"/>
  <c r="F132" i="12" s="1"/>
  <c r="E5" i="12"/>
  <c r="E132" i="12" s="1"/>
  <c r="D5" i="12"/>
  <c r="D132" i="12" s="1"/>
  <c r="C5" i="12"/>
  <c r="C132" i="12" s="1"/>
  <c r="K5" i="13"/>
  <c r="K132" i="13" s="1"/>
  <c r="J5" i="13"/>
  <c r="J132" i="13" s="1"/>
  <c r="I5" i="13"/>
  <c r="I132" i="13" s="1"/>
  <c r="H5" i="13"/>
  <c r="H132" i="13" s="1"/>
  <c r="G5" i="13"/>
  <c r="G132" i="13" s="1"/>
  <c r="F5" i="13"/>
  <c r="F132" i="13" s="1"/>
  <c r="E5" i="13"/>
  <c r="E132" i="13" s="1"/>
  <c r="D5" i="13"/>
  <c r="D132" i="13" s="1"/>
  <c r="C5" i="13"/>
  <c r="C132" i="13" s="1"/>
  <c r="K5" i="14"/>
  <c r="K132" i="14" s="1"/>
  <c r="J5" i="14"/>
  <c r="J132" i="14" s="1"/>
  <c r="I5" i="14"/>
  <c r="I132" i="14" s="1"/>
  <c r="H5" i="14"/>
  <c r="H132" i="14" s="1"/>
  <c r="G5" i="14"/>
  <c r="G132" i="14" s="1"/>
  <c r="F5" i="14"/>
  <c r="F132" i="14" s="1"/>
  <c r="E5" i="14"/>
  <c r="E132" i="14" s="1"/>
  <c r="D5" i="14"/>
  <c r="D132" i="14" s="1"/>
  <c r="C5" i="14"/>
  <c r="C132" i="14" s="1"/>
  <c r="K5" i="15"/>
  <c r="K132" i="15" s="1"/>
  <c r="J5" i="15"/>
  <c r="J132" i="15" s="1"/>
  <c r="I5" i="15"/>
  <c r="I132" i="15" s="1"/>
  <c r="H5" i="15"/>
  <c r="H132" i="15" s="1"/>
  <c r="G5" i="15"/>
  <c r="G132" i="15" s="1"/>
  <c r="F5" i="15"/>
  <c r="F132" i="15" s="1"/>
  <c r="E5" i="15"/>
  <c r="E132" i="15" s="1"/>
  <c r="D5" i="15"/>
  <c r="D132" i="15" s="1"/>
  <c r="C5" i="15"/>
  <c r="C132" i="15" s="1"/>
  <c r="K5" i="16"/>
  <c r="K132" i="16" s="1"/>
  <c r="J5" i="16"/>
  <c r="J132" i="16" s="1"/>
  <c r="I5" i="16"/>
  <c r="I132" i="16" s="1"/>
  <c r="H5" i="16"/>
  <c r="H132" i="16" s="1"/>
  <c r="G5" i="16"/>
  <c r="G132" i="16" s="1"/>
  <c r="F5" i="16"/>
  <c r="F132" i="16" s="1"/>
  <c r="E5" i="16"/>
  <c r="E132" i="16" s="1"/>
  <c r="D5" i="16"/>
  <c r="D132" i="16" s="1"/>
  <c r="C5" i="16"/>
  <c r="C132" i="16" s="1"/>
  <c r="K5" i="17"/>
  <c r="K132" i="17" s="1"/>
  <c r="J5" i="17"/>
  <c r="J132" i="17" s="1"/>
  <c r="I5" i="17"/>
  <c r="I132" i="17" s="1"/>
  <c r="H5" i="17"/>
  <c r="H132" i="17" s="1"/>
  <c r="G5" i="17"/>
  <c r="G132" i="17" s="1"/>
  <c r="F5" i="17"/>
  <c r="F132" i="17" s="1"/>
  <c r="E5" i="17"/>
  <c r="E132" i="17" s="1"/>
  <c r="D5" i="17"/>
  <c r="D132" i="17" s="1"/>
  <c r="C5" i="17"/>
  <c r="C132" i="17" s="1"/>
  <c r="K5" i="18"/>
  <c r="K132" i="18" s="1"/>
  <c r="J5" i="18"/>
  <c r="J132" i="18" s="1"/>
  <c r="I5" i="18"/>
  <c r="I132" i="18" s="1"/>
  <c r="H5" i="18"/>
  <c r="H132" i="18" s="1"/>
  <c r="G5" i="18"/>
  <c r="G132" i="18" s="1"/>
  <c r="F5" i="18"/>
  <c r="F132" i="18" s="1"/>
  <c r="E5" i="18"/>
  <c r="E132" i="18" s="1"/>
  <c r="D5" i="18"/>
  <c r="D132" i="18" s="1"/>
  <c r="C5" i="18"/>
  <c r="C132" i="18" s="1"/>
  <c r="K5" i="19"/>
  <c r="K132" i="19" s="1"/>
  <c r="J5" i="19"/>
  <c r="J132" i="19" s="1"/>
  <c r="I5" i="19"/>
  <c r="I132" i="19" s="1"/>
  <c r="H5" i="19"/>
  <c r="H132" i="19" s="1"/>
  <c r="G5" i="19"/>
  <c r="G132" i="19" s="1"/>
  <c r="F5" i="19"/>
  <c r="F132" i="19" s="1"/>
  <c r="E5" i="19"/>
  <c r="E132" i="19" s="1"/>
  <c r="D5" i="19"/>
  <c r="D132" i="19" s="1"/>
  <c r="C5" i="19"/>
  <c r="C132" i="19" s="1"/>
  <c r="K5" i="20"/>
  <c r="K132" i="20" s="1"/>
  <c r="J5" i="20"/>
  <c r="J132" i="20" s="1"/>
  <c r="I5" i="20"/>
  <c r="I132" i="20" s="1"/>
  <c r="H5" i="20"/>
  <c r="H132" i="20" s="1"/>
  <c r="G5" i="20"/>
  <c r="G132" i="20" s="1"/>
  <c r="F5" i="20"/>
  <c r="F132" i="20" s="1"/>
  <c r="E5" i="20"/>
  <c r="E132" i="20" s="1"/>
  <c r="D5" i="20"/>
  <c r="D132" i="20" s="1"/>
  <c r="C5" i="20"/>
  <c r="C132" i="20" s="1"/>
  <c r="K5" i="21"/>
  <c r="K132" i="21" s="1"/>
  <c r="J5" i="21"/>
  <c r="J132" i="21" s="1"/>
  <c r="I5" i="21"/>
  <c r="I132" i="21" s="1"/>
  <c r="H5" i="21"/>
  <c r="H132" i="21" s="1"/>
  <c r="G5" i="21"/>
  <c r="G132" i="21" s="1"/>
  <c r="F5" i="21"/>
  <c r="F132" i="21" s="1"/>
  <c r="E5" i="21"/>
  <c r="E132" i="21" s="1"/>
  <c r="D5" i="21"/>
  <c r="D132" i="21" s="1"/>
  <c r="C5" i="21"/>
  <c r="C132" i="21" s="1"/>
  <c r="K5" i="22"/>
  <c r="K132" i="22" s="1"/>
  <c r="J5" i="22"/>
  <c r="J132" i="22" s="1"/>
  <c r="I5" i="22"/>
  <c r="I132" i="22" s="1"/>
  <c r="H5" i="22"/>
  <c r="H132" i="22" s="1"/>
  <c r="G5" i="22"/>
  <c r="G132" i="22" s="1"/>
  <c r="F5" i="22"/>
  <c r="F132" i="22" s="1"/>
  <c r="E5" i="22"/>
  <c r="E132" i="22" s="1"/>
  <c r="D5" i="22"/>
  <c r="D132" i="22" s="1"/>
  <c r="C5" i="22"/>
  <c r="C132" i="22" s="1"/>
  <c r="K5" i="23"/>
  <c r="K132" i="23" s="1"/>
  <c r="J5" i="23"/>
  <c r="J132" i="23" s="1"/>
  <c r="I5" i="23"/>
  <c r="I132" i="23" s="1"/>
  <c r="H5" i="23"/>
  <c r="H132" i="23" s="1"/>
  <c r="G5" i="23"/>
  <c r="G132" i="23" s="1"/>
  <c r="F5" i="23"/>
  <c r="F132" i="23" s="1"/>
  <c r="E5" i="23"/>
  <c r="E132" i="23" s="1"/>
  <c r="D5" i="23"/>
  <c r="D132" i="23" s="1"/>
  <c r="C5" i="23"/>
  <c r="C132" i="23" s="1"/>
  <c r="K5" i="24"/>
  <c r="K132" i="24" s="1"/>
  <c r="J5" i="24"/>
  <c r="J132" i="24" s="1"/>
  <c r="I5" i="24"/>
  <c r="I132" i="24" s="1"/>
  <c r="H5" i="24"/>
  <c r="H132" i="24" s="1"/>
  <c r="G5" i="24"/>
  <c r="G132" i="24" s="1"/>
  <c r="F5" i="24"/>
  <c r="F132" i="24" s="1"/>
  <c r="E5" i="24"/>
  <c r="E132" i="24" s="1"/>
  <c r="D5" i="24"/>
  <c r="D132" i="24" s="1"/>
  <c r="C5" i="24"/>
  <c r="C132" i="24" s="1"/>
  <c r="K5" i="25"/>
  <c r="K132" i="25" s="1"/>
  <c r="J5" i="25"/>
  <c r="J132" i="25" s="1"/>
  <c r="I5" i="25"/>
  <c r="I132" i="25" s="1"/>
  <c r="H5" i="25"/>
  <c r="H132" i="25" s="1"/>
  <c r="G5" i="25"/>
  <c r="G132" i="25" s="1"/>
  <c r="F5" i="25"/>
  <c r="F132" i="25" s="1"/>
  <c r="E5" i="25"/>
  <c r="E132" i="25" s="1"/>
  <c r="D5" i="25"/>
  <c r="D132" i="25" s="1"/>
  <c r="C5" i="25"/>
  <c r="C132" i="25" s="1"/>
  <c r="K5" i="26"/>
  <c r="K132" i="26" s="1"/>
  <c r="J5" i="26"/>
  <c r="J132" i="26" s="1"/>
  <c r="I5" i="26"/>
  <c r="I132" i="26" s="1"/>
  <c r="H5" i="26"/>
  <c r="H132" i="26" s="1"/>
  <c r="G5" i="26"/>
  <c r="G132" i="26" s="1"/>
  <c r="F5" i="26"/>
  <c r="F132" i="26" s="1"/>
  <c r="E5" i="26"/>
  <c r="E132" i="26" s="1"/>
  <c r="D5" i="26"/>
  <c r="D132" i="26" s="1"/>
  <c r="C5" i="26"/>
  <c r="C132" i="26" s="1"/>
  <c r="K5" i="27"/>
  <c r="K132" i="27" s="1"/>
  <c r="J5" i="27"/>
  <c r="J132" i="27" s="1"/>
  <c r="I5" i="27"/>
  <c r="I132" i="27" s="1"/>
  <c r="H5" i="27"/>
  <c r="H132" i="27" s="1"/>
  <c r="G5" i="27"/>
  <c r="G132" i="27" s="1"/>
  <c r="F5" i="27"/>
  <c r="F132" i="27" s="1"/>
  <c r="E5" i="27"/>
  <c r="E132" i="27" s="1"/>
  <c r="D5" i="27"/>
  <c r="D132" i="27" s="1"/>
  <c r="C5" i="27"/>
  <c r="C132" i="27" s="1"/>
  <c r="K5" i="28"/>
  <c r="K132" i="28" s="1"/>
  <c r="J5" i="28"/>
  <c r="J132" i="28" s="1"/>
  <c r="I5" i="28"/>
  <c r="I132" i="28" s="1"/>
  <c r="H5" i="28"/>
  <c r="H132" i="28" s="1"/>
  <c r="G5" i="28"/>
  <c r="G132" i="28" s="1"/>
  <c r="F5" i="28"/>
  <c r="F132" i="28" s="1"/>
  <c r="E5" i="28"/>
  <c r="E132" i="28" s="1"/>
  <c r="D5" i="28"/>
  <c r="D132" i="28" s="1"/>
  <c r="C5" i="28"/>
  <c r="C132" i="28" s="1"/>
  <c r="K5" i="29"/>
  <c r="K132" i="29" s="1"/>
  <c r="J5" i="29"/>
  <c r="J132" i="29" s="1"/>
  <c r="I5" i="29"/>
  <c r="I132" i="29" s="1"/>
  <c r="H5" i="29"/>
  <c r="H132" i="29" s="1"/>
  <c r="G5" i="29"/>
  <c r="G132" i="29" s="1"/>
  <c r="F5" i="29"/>
  <c r="F132" i="29" s="1"/>
  <c r="E5" i="29"/>
  <c r="E132" i="29" s="1"/>
  <c r="D5" i="29"/>
  <c r="D132" i="29" s="1"/>
  <c r="C5" i="29"/>
  <c r="C132" i="29" s="1"/>
  <c r="K5" i="30"/>
  <c r="K132" i="30" s="1"/>
  <c r="J5" i="30"/>
  <c r="J132" i="30" s="1"/>
  <c r="I5" i="30"/>
  <c r="I132" i="30" s="1"/>
  <c r="H5" i="30"/>
  <c r="H132" i="30" s="1"/>
  <c r="G5" i="30"/>
  <c r="G132" i="30" s="1"/>
  <c r="F5" i="30"/>
  <c r="F132" i="30" s="1"/>
  <c r="E5" i="30"/>
  <c r="E132" i="30" s="1"/>
  <c r="D5" i="30"/>
  <c r="D132" i="30" s="1"/>
  <c r="C5" i="30"/>
  <c r="C132" i="30" s="1"/>
  <c r="K5" i="31"/>
  <c r="K132" i="31" s="1"/>
  <c r="J5" i="31"/>
  <c r="J132" i="31" s="1"/>
  <c r="I5" i="31"/>
  <c r="I132" i="31" s="1"/>
  <c r="H5" i="31"/>
  <c r="H132" i="31" s="1"/>
  <c r="G5" i="31"/>
  <c r="G132" i="31" s="1"/>
  <c r="F5" i="31"/>
  <c r="F132" i="31" s="1"/>
  <c r="E5" i="31"/>
  <c r="E132" i="31" s="1"/>
  <c r="D5" i="31"/>
  <c r="D132" i="31" s="1"/>
  <c r="C5" i="31"/>
  <c r="C132" i="31" s="1"/>
  <c r="K5" i="32"/>
  <c r="K132" i="32" s="1"/>
  <c r="J5" i="32"/>
  <c r="J132" i="32" s="1"/>
  <c r="I5" i="32"/>
  <c r="I132" i="32" s="1"/>
  <c r="H5" i="32"/>
  <c r="H132" i="32" s="1"/>
  <c r="G5" i="32"/>
  <c r="G132" i="32" s="1"/>
  <c r="F5" i="32"/>
  <c r="F132" i="32" s="1"/>
  <c r="E5" i="32"/>
  <c r="E132" i="32" s="1"/>
  <c r="D5" i="32"/>
  <c r="D132" i="32" s="1"/>
  <c r="C5" i="32"/>
  <c r="C132" i="32" s="1"/>
  <c r="K5" i="33"/>
  <c r="K132" i="33" s="1"/>
  <c r="J5" i="33"/>
  <c r="J132" i="33" s="1"/>
  <c r="I5" i="33"/>
  <c r="I132" i="33" s="1"/>
  <c r="H5" i="33"/>
  <c r="H132" i="33" s="1"/>
  <c r="G5" i="33"/>
  <c r="G132" i="33" s="1"/>
  <c r="F5" i="33"/>
  <c r="F132" i="33" s="1"/>
  <c r="E5" i="33"/>
  <c r="E132" i="33" s="1"/>
  <c r="D5" i="33"/>
  <c r="D132" i="33" s="1"/>
  <c r="C5" i="33"/>
  <c r="C132" i="33" s="1"/>
  <c r="K5" i="34"/>
  <c r="K132" i="34" s="1"/>
  <c r="J5" i="34"/>
  <c r="J132" i="34" s="1"/>
  <c r="I5" i="34"/>
  <c r="I132" i="34" s="1"/>
  <c r="H5" i="34"/>
  <c r="H132" i="34" s="1"/>
  <c r="G5" i="34"/>
  <c r="G132" i="34" s="1"/>
  <c r="F5" i="34"/>
  <c r="F132" i="34" s="1"/>
  <c r="E5" i="34"/>
  <c r="E132" i="34" s="1"/>
  <c r="D5" i="34"/>
  <c r="D132" i="34" s="1"/>
  <c r="C5" i="34"/>
  <c r="C132" i="34" s="1"/>
  <c r="K5" i="35"/>
  <c r="K132" i="35" s="1"/>
  <c r="J5" i="35"/>
  <c r="J132" i="35" s="1"/>
  <c r="I5" i="35"/>
  <c r="I132" i="35" s="1"/>
  <c r="H5" i="35"/>
  <c r="H132" i="35" s="1"/>
  <c r="G5" i="35"/>
  <c r="G132" i="35" s="1"/>
  <c r="F5" i="35"/>
  <c r="F132" i="35" s="1"/>
  <c r="E5" i="35"/>
  <c r="E132" i="35" s="1"/>
  <c r="D5" i="35"/>
  <c r="D132" i="35" s="1"/>
  <c r="C5" i="35"/>
  <c r="C132" i="35" s="1"/>
  <c r="K5" i="36"/>
  <c r="K132" i="36" s="1"/>
  <c r="J5" i="36"/>
  <c r="J132" i="36" s="1"/>
  <c r="I5" i="36"/>
  <c r="I132" i="36" s="1"/>
  <c r="H5" i="36"/>
  <c r="H132" i="36" s="1"/>
  <c r="G5" i="36"/>
  <c r="G132" i="36" s="1"/>
  <c r="F5" i="36"/>
  <c r="F132" i="36" s="1"/>
  <c r="E5" i="36"/>
  <c r="E132" i="36" s="1"/>
  <c r="D5" i="36"/>
  <c r="D132" i="36" s="1"/>
  <c r="C5" i="36"/>
  <c r="C132" i="36" s="1"/>
  <c r="K5" i="37"/>
  <c r="K132" i="37" s="1"/>
  <c r="J5" i="37"/>
  <c r="J132" i="37" s="1"/>
  <c r="I5" i="37"/>
  <c r="I132" i="37" s="1"/>
  <c r="H5" i="37"/>
  <c r="H132" i="37" s="1"/>
  <c r="G5" i="37"/>
  <c r="G132" i="37" s="1"/>
  <c r="F5" i="37"/>
  <c r="F132" i="37" s="1"/>
  <c r="E5" i="37"/>
  <c r="E132" i="37" s="1"/>
  <c r="D5" i="37"/>
  <c r="D132" i="37" s="1"/>
  <c r="C5" i="37"/>
  <c r="C132" i="37" s="1"/>
  <c r="K5" i="38"/>
  <c r="K132" i="38" s="1"/>
  <c r="J5" i="38"/>
  <c r="J132" i="38" s="1"/>
  <c r="I5" i="38"/>
  <c r="I132" i="38" s="1"/>
  <c r="H5" i="38"/>
  <c r="H132" i="38" s="1"/>
  <c r="G5" i="38"/>
  <c r="G132" i="38" s="1"/>
  <c r="F5" i="38"/>
  <c r="F132" i="38" s="1"/>
  <c r="E5" i="38"/>
  <c r="E132" i="38" s="1"/>
  <c r="D5" i="38"/>
  <c r="D132" i="38" s="1"/>
  <c r="C5" i="38"/>
  <c r="C132" i="38" s="1"/>
  <c r="K5" i="39"/>
  <c r="K132" i="39" s="1"/>
  <c r="J5" i="39"/>
  <c r="J132" i="39" s="1"/>
  <c r="I5" i="39"/>
  <c r="I132" i="39" s="1"/>
  <c r="H5" i="39"/>
  <c r="H132" i="39" s="1"/>
  <c r="G5" i="39"/>
  <c r="G132" i="39" s="1"/>
  <c r="F5" i="39"/>
  <c r="F132" i="39" s="1"/>
  <c r="E5" i="39"/>
  <c r="E132" i="39" s="1"/>
  <c r="D5" i="39"/>
  <c r="D132" i="39" s="1"/>
  <c r="C5" i="39"/>
  <c r="C132" i="39" s="1"/>
  <c r="K5" i="40"/>
  <c r="K132" i="40" s="1"/>
  <c r="J5" i="40"/>
  <c r="J132" i="40" s="1"/>
  <c r="I5" i="40"/>
  <c r="I132" i="40" s="1"/>
  <c r="H5" i="40"/>
  <c r="H132" i="40" s="1"/>
  <c r="G5" i="40"/>
  <c r="G132" i="40" s="1"/>
  <c r="F5" i="40"/>
  <c r="F132" i="40" s="1"/>
  <c r="E5" i="40"/>
  <c r="E132" i="40" s="1"/>
  <c r="D5" i="40"/>
  <c r="D132" i="40" s="1"/>
  <c r="C5" i="40"/>
  <c r="C132" i="40" s="1"/>
  <c r="K5" i="1"/>
  <c r="K132" i="1" s="1"/>
  <c r="J5" i="1"/>
  <c r="J132" i="1" s="1"/>
  <c r="I5" i="1"/>
  <c r="I132" i="1" s="1"/>
  <c r="H5" i="1"/>
  <c r="H132" i="1" s="1"/>
  <c r="G5" i="1"/>
  <c r="G132" i="1" s="1"/>
  <c r="F5" i="1"/>
  <c r="F132" i="1" s="1"/>
  <c r="E5" i="1"/>
  <c r="E132" i="1" s="1"/>
  <c r="D5" i="1"/>
  <c r="D132" i="1" s="1"/>
  <c r="C5" i="1"/>
  <c r="C132" i="1" s="1"/>
  <c r="E203" i="1" l="1"/>
  <c r="E206" i="1"/>
  <c r="E204" i="1"/>
  <c r="G206" i="35"/>
  <c r="G204" i="35"/>
  <c r="G203" i="35"/>
  <c r="H206" i="28"/>
  <c r="H204" i="28"/>
  <c r="H203" i="28"/>
  <c r="J206" i="22"/>
  <c r="J204" i="22"/>
  <c r="J203" i="22"/>
  <c r="C206" i="15"/>
  <c r="C204" i="15"/>
  <c r="C203" i="15"/>
  <c r="E206" i="9"/>
  <c r="E204" i="9"/>
  <c r="E203" i="9"/>
  <c r="G206" i="3"/>
  <c r="G204" i="3"/>
  <c r="G203" i="3"/>
  <c r="D204" i="39"/>
  <c r="D203" i="39"/>
  <c r="D206" i="39"/>
  <c r="D206" i="31"/>
  <c r="D204" i="31"/>
  <c r="D203" i="31"/>
  <c r="J206" i="21"/>
  <c r="J204" i="21"/>
  <c r="J203" i="21"/>
  <c r="I205" i="1"/>
  <c r="I201" i="1"/>
  <c r="H205" i="40"/>
  <c r="H201" i="40"/>
  <c r="G205" i="39"/>
  <c r="G201" i="39"/>
  <c r="F205" i="38"/>
  <c r="F201" i="38"/>
  <c r="E205" i="37"/>
  <c r="E201" i="37"/>
  <c r="D205" i="36"/>
  <c r="D201" i="36"/>
  <c r="C205" i="35"/>
  <c r="K205" i="35"/>
  <c r="K201" i="35"/>
  <c r="J205" i="34"/>
  <c r="J201" i="34"/>
  <c r="I205" i="33"/>
  <c r="I201" i="33"/>
  <c r="H205" i="32"/>
  <c r="H201" i="32"/>
  <c r="G205" i="31"/>
  <c r="G201" i="31"/>
  <c r="F205" i="30"/>
  <c r="F201" i="30"/>
  <c r="E205" i="29"/>
  <c r="E201" i="29"/>
  <c r="D205" i="28"/>
  <c r="D201" i="28"/>
  <c r="C205" i="27"/>
  <c r="C201" i="27"/>
  <c r="K205" i="27"/>
  <c r="K201" i="27"/>
  <c r="J205" i="26"/>
  <c r="J201" i="26"/>
  <c r="I205" i="25"/>
  <c r="I201" i="25"/>
  <c r="H205" i="24"/>
  <c r="H201" i="24"/>
  <c r="G205" i="23"/>
  <c r="G201" i="23"/>
  <c r="F201" i="22"/>
  <c r="F205" i="22"/>
  <c r="E205" i="21"/>
  <c r="E201" i="21"/>
  <c r="D205" i="20"/>
  <c r="D201" i="20"/>
  <c r="C205" i="19"/>
  <c r="C201" i="19"/>
  <c r="K205" i="19"/>
  <c r="K201" i="19"/>
  <c r="J205" i="18"/>
  <c r="J201" i="18"/>
  <c r="I205" i="17"/>
  <c r="I201" i="17"/>
  <c r="E205" i="13"/>
  <c r="E201" i="13"/>
  <c r="D205" i="12"/>
  <c r="D201" i="12"/>
  <c r="C205" i="11"/>
  <c r="C201" i="11"/>
  <c r="K205" i="11"/>
  <c r="K201" i="11"/>
  <c r="J205" i="10"/>
  <c r="J201" i="10"/>
  <c r="I205" i="9"/>
  <c r="I201" i="9"/>
  <c r="H205" i="8"/>
  <c r="H201" i="8"/>
  <c r="G205" i="7"/>
  <c r="G201" i="7"/>
  <c r="F205" i="6"/>
  <c r="F201" i="6"/>
  <c r="E205" i="5"/>
  <c r="E201" i="5"/>
  <c r="D205" i="4"/>
  <c r="D201" i="4"/>
  <c r="C205" i="3"/>
  <c r="C201" i="3"/>
  <c r="K205" i="3"/>
  <c r="K201" i="3"/>
  <c r="J205" i="2"/>
  <c r="J201" i="2"/>
  <c r="J206" i="38"/>
  <c r="J204" i="38"/>
  <c r="J203" i="38"/>
  <c r="C206" i="31"/>
  <c r="C203" i="31"/>
  <c r="C204" i="31"/>
  <c r="E206" i="25"/>
  <c r="E204" i="25"/>
  <c r="E203" i="25"/>
  <c r="G206" i="19"/>
  <c r="G204" i="19"/>
  <c r="G203" i="19"/>
  <c r="J206" i="14"/>
  <c r="J204" i="14"/>
  <c r="J203" i="14"/>
  <c r="C206" i="7"/>
  <c r="C203" i="7"/>
  <c r="C204" i="7"/>
  <c r="C206" i="38"/>
  <c r="C204" i="38"/>
  <c r="C203" i="38"/>
  <c r="I203" i="36"/>
  <c r="I206" i="36"/>
  <c r="I204" i="36"/>
  <c r="C204" i="30"/>
  <c r="C203" i="30"/>
  <c r="C206" i="30"/>
  <c r="I206" i="28"/>
  <c r="I204" i="28"/>
  <c r="I203" i="28"/>
  <c r="F206" i="25"/>
  <c r="F204" i="25"/>
  <c r="F203" i="25"/>
  <c r="C204" i="22"/>
  <c r="C203" i="22"/>
  <c r="C206" i="22"/>
  <c r="H204" i="19"/>
  <c r="H203" i="19"/>
  <c r="H206" i="19"/>
  <c r="G206" i="18"/>
  <c r="G203" i="18"/>
  <c r="G204" i="18"/>
  <c r="D206" i="15"/>
  <c r="D203" i="15"/>
  <c r="D204" i="15"/>
  <c r="F205" i="14"/>
  <c r="F201" i="14"/>
  <c r="I206" i="37"/>
  <c r="I204" i="37"/>
  <c r="I203" i="37"/>
  <c r="K206" i="31"/>
  <c r="K203" i="31"/>
  <c r="K204" i="31"/>
  <c r="D204" i="24"/>
  <c r="D203" i="24"/>
  <c r="D206" i="24"/>
  <c r="F203" i="18"/>
  <c r="F206" i="18"/>
  <c r="F204" i="18"/>
  <c r="H206" i="12"/>
  <c r="H203" i="12"/>
  <c r="H204" i="12"/>
  <c r="J206" i="6"/>
  <c r="J204" i="6"/>
  <c r="J203" i="6"/>
  <c r="F206" i="1"/>
  <c r="F204" i="1"/>
  <c r="F203" i="1"/>
  <c r="K206" i="38"/>
  <c r="K204" i="38"/>
  <c r="K203" i="38"/>
  <c r="G204" i="34"/>
  <c r="G203" i="34"/>
  <c r="G206" i="34"/>
  <c r="K204" i="30"/>
  <c r="K203" i="30"/>
  <c r="K206" i="30"/>
  <c r="H204" i="27"/>
  <c r="H203" i="27"/>
  <c r="H206" i="27"/>
  <c r="E203" i="24"/>
  <c r="E204" i="24"/>
  <c r="E206" i="24"/>
  <c r="K204" i="22"/>
  <c r="K203" i="22"/>
  <c r="K206" i="22"/>
  <c r="F206" i="17"/>
  <c r="F204" i="17"/>
  <c r="F203" i="17"/>
  <c r="C206" i="14"/>
  <c r="C204" i="14"/>
  <c r="C203" i="14"/>
  <c r="G205" i="15"/>
  <c r="G201" i="15"/>
  <c r="C201" i="35"/>
  <c r="K204" i="39"/>
  <c r="K203" i="39"/>
  <c r="K206" i="39"/>
  <c r="D204" i="32"/>
  <c r="D206" i="32"/>
  <c r="D203" i="32"/>
  <c r="G204" i="27"/>
  <c r="G203" i="27"/>
  <c r="G206" i="27"/>
  <c r="H206" i="20"/>
  <c r="H204" i="20"/>
  <c r="H203" i="20"/>
  <c r="I204" i="13"/>
  <c r="I203" i="13"/>
  <c r="I206" i="13"/>
  <c r="I204" i="5"/>
  <c r="I203" i="5"/>
  <c r="I206" i="5"/>
  <c r="E206" i="40"/>
  <c r="E204" i="40"/>
  <c r="E203" i="40"/>
  <c r="J206" i="37"/>
  <c r="J204" i="37"/>
  <c r="J203" i="37"/>
  <c r="F206" i="33"/>
  <c r="F204" i="33"/>
  <c r="F203" i="33"/>
  <c r="J206" i="29"/>
  <c r="J204" i="29"/>
  <c r="J203" i="29"/>
  <c r="G206" i="26"/>
  <c r="G203" i="26"/>
  <c r="G204" i="26"/>
  <c r="D206" i="23"/>
  <c r="D204" i="23"/>
  <c r="D203" i="23"/>
  <c r="I206" i="20"/>
  <c r="I204" i="20"/>
  <c r="I203" i="20"/>
  <c r="E204" i="16"/>
  <c r="E203" i="16"/>
  <c r="E206" i="16"/>
  <c r="H205" i="16"/>
  <c r="H201" i="16"/>
  <c r="H204" i="36"/>
  <c r="H203" i="36"/>
  <c r="H206" i="36"/>
  <c r="J206" i="30"/>
  <c r="J204" i="30"/>
  <c r="J203" i="30"/>
  <c r="C206" i="23"/>
  <c r="C203" i="23"/>
  <c r="C204" i="23"/>
  <c r="E206" i="17"/>
  <c r="E204" i="17"/>
  <c r="E203" i="17"/>
  <c r="F203" i="10"/>
  <c r="F206" i="10"/>
  <c r="F204" i="10"/>
  <c r="H206" i="4"/>
  <c r="H204" i="4"/>
  <c r="H203" i="4"/>
  <c r="C204" i="39"/>
  <c r="C203" i="39"/>
  <c r="C206" i="39"/>
  <c r="E203" i="33"/>
  <c r="E206" i="33"/>
  <c r="E204" i="33"/>
  <c r="F206" i="26"/>
  <c r="F204" i="26"/>
  <c r="F203" i="26"/>
  <c r="I203" i="21"/>
  <c r="I204" i="21"/>
  <c r="I206" i="21"/>
  <c r="K206" i="15"/>
  <c r="K203" i="15"/>
  <c r="K204" i="15"/>
  <c r="D204" i="8"/>
  <c r="D203" i="8"/>
  <c r="D206" i="8"/>
  <c r="F203" i="2"/>
  <c r="F206" i="2"/>
  <c r="F204" i="2"/>
  <c r="E204" i="32"/>
  <c r="E206" i="32"/>
  <c r="E203" i="32"/>
  <c r="D206" i="40"/>
  <c r="D204" i="40"/>
  <c r="D203" i="40"/>
  <c r="F206" i="34"/>
  <c r="F204" i="34"/>
  <c r="F203" i="34"/>
  <c r="I203" i="29"/>
  <c r="I204" i="29"/>
  <c r="I206" i="29"/>
  <c r="K206" i="23"/>
  <c r="K203" i="23"/>
  <c r="K204" i="23"/>
  <c r="D204" i="16"/>
  <c r="D203" i="16"/>
  <c r="D206" i="16"/>
  <c r="G206" i="11"/>
  <c r="G204" i="11"/>
  <c r="G203" i="11"/>
  <c r="K206" i="7"/>
  <c r="K204" i="7"/>
  <c r="K203" i="7"/>
  <c r="H206" i="35"/>
  <c r="H204" i="35"/>
  <c r="H203" i="35"/>
  <c r="J203" i="13"/>
  <c r="J206" i="13"/>
  <c r="J204" i="13"/>
  <c r="D206" i="7"/>
  <c r="D204" i="7"/>
  <c r="D203" i="7"/>
  <c r="H204" i="3"/>
  <c r="H203" i="3"/>
  <c r="H206" i="3"/>
  <c r="I206" i="12"/>
  <c r="I204" i="12"/>
  <c r="I203" i="12"/>
  <c r="C206" i="6"/>
  <c r="C204" i="6"/>
  <c r="C203" i="6"/>
  <c r="G206" i="1"/>
  <c r="G204" i="1"/>
  <c r="G203" i="1"/>
  <c r="F206" i="40"/>
  <c r="F204" i="40"/>
  <c r="F203" i="40"/>
  <c r="E203" i="39"/>
  <c r="E206" i="39"/>
  <c r="E204" i="39"/>
  <c r="D206" i="38"/>
  <c r="D204" i="38"/>
  <c r="D203" i="38"/>
  <c r="C204" i="37"/>
  <c r="C203" i="37"/>
  <c r="C206" i="37"/>
  <c r="K204" i="37"/>
  <c r="K203" i="37"/>
  <c r="K206" i="37"/>
  <c r="J206" i="36"/>
  <c r="J204" i="36"/>
  <c r="J203" i="36"/>
  <c r="I206" i="35"/>
  <c r="I204" i="35"/>
  <c r="I203" i="35"/>
  <c r="H204" i="34"/>
  <c r="H203" i="34"/>
  <c r="H206" i="34"/>
  <c r="G206" i="33"/>
  <c r="G204" i="33"/>
  <c r="G203" i="33"/>
  <c r="F206" i="32"/>
  <c r="F204" i="32"/>
  <c r="F203" i="32"/>
  <c r="E206" i="31"/>
  <c r="E204" i="31"/>
  <c r="E203" i="31"/>
  <c r="D204" i="30"/>
  <c r="D203" i="30"/>
  <c r="D206" i="30"/>
  <c r="C206" i="29"/>
  <c r="C203" i="29"/>
  <c r="C204" i="29"/>
  <c r="K206" i="29"/>
  <c r="K203" i="29"/>
  <c r="K204" i="29"/>
  <c r="J206" i="28"/>
  <c r="J204" i="28"/>
  <c r="J203" i="28"/>
  <c r="I203" i="27"/>
  <c r="I204" i="27"/>
  <c r="I206" i="27"/>
  <c r="H206" i="26"/>
  <c r="H204" i="26"/>
  <c r="H203" i="26"/>
  <c r="G204" i="25"/>
  <c r="G203" i="25"/>
  <c r="G206" i="25"/>
  <c r="F206" i="24"/>
  <c r="F204" i="24"/>
  <c r="F203" i="24"/>
  <c r="E206" i="23"/>
  <c r="E204" i="23"/>
  <c r="E203" i="23"/>
  <c r="D204" i="22"/>
  <c r="D203" i="22"/>
  <c r="D206" i="22"/>
  <c r="C206" i="21"/>
  <c r="C203" i="21"/>
  <c r="C204" i="21"/>
  <c r="K206" i="21"/>
  <c r="K203" i="21"/>
  <c r="K204" i="21"/>
  <c r="J206" i="20"/>
  <c r="J204" i="20"/>
  <c r="J203" i="20"/>
  <c r="I204" i="19"/>
  <c r="I203" i="19"/>
  <c r="I206" i="19"/>
  <c r="H206" i="18"/>
  <c r="H203" i="18"/>
  <c r="H204" i="18"/>
  <c r="G206" i="17"/>
  <c r="G204" i="17"/>
  <c r="G203" i="17"/>
  <c r="F203" i="16"/>
  <c r="F204" i="16"/>
  <c r="F206" i="16"/>
  <c r="E206" i="15"/>
  <c r="E204" i="15"/>
  <c r="E203" i="15"/>
  <c r="D204" i="14"/>
  <c r="D203" i="14"/>
  <c r="D206" i="14"/>
  <c r="C206" i="13"/>
  <c r="C203" i="13"/>
  <c r="C204" i="13"/>
  <c r="K206" i="13"/>
  <c r="K204" i="13"/>
  <c r="K203" i="13"/>
  <c r="J206" i="12"/>
  <c r="J204" i="12"/>
  <c r="J203" i="12"/>
  <c r="I204" i="11"/>
  <c r="I203" i="11"/>
  <c r="I206" i="11"/>
  <c r="H206" i="10"/>
  <c r="H204" i="10"/>
  <c r="H203" i="10"/>
  <c r="G206" i="9"/>
  <c r="G204" i="9"/>
  <c r="G203" i="9"/>
  <c r="F203" i="8"/>
  <c r="F206" i="8"/>
  <c r="F204" i="8"/>
  <c r="E206" i="7"/>
  <c r="E204" i="7"/>
  <c r="E203" i="7"/>
  <c r="D204" i="6"/>
  <c r="D203" i="6"/>
  <c r="D206" i="6"/>
  <c r="C206" i="5"/>
  <c r="C204" i="5"/>
  <c r="C203" i="5"/>
  <c r="K206" i="5"/>
  <c r="K203" i="5"/>
  <c r="K204" i="5"/>
  <c r="J206" i="4"/>
  <c r="J204" i="4"/>
  <c r="J203" i="4"/>
  <c r="I204" i="3"/>
  <c r="I203" i="3"/>
  <c r="I206" i="3"/>
  <c r="H206" i="2"/>
  <c r="H203" i="2"/>
  <c r="H204" i="2"/>
  <c r="H205" i="38"/>
  <c r="G206" i="10"/>
  <c r="G204" i="10"/>
  <c r="G203" i="10"/>
  <c r="G206" i="2"/>
  <c r="G203" i="2"/>
  <c r="G204" i="2"/>
  <c r="H206" i="1"/>
  <c r="H204" i="1"/>
  <c r="H203" i="1"/>
  <c r="G204" i="40"/>
  <c r="G203" i="40"/>
  <c r="G206" i="40"/>
  <c r="F206" i="39"/>
  <c r="F204" i="39"/>
  <c r="F203" i="39"/>
  <c r="E206" i="38"/>
  <c r="E204" i="38"/>
  <c r="E203" i="38"/>
  <c r="D204" i="37"/>
  <c r="D203" i="37"/>
  <c r="D206" i="37"/>
  <c r="C206" i="36"/>
  <c r="C204" i="36"/>
  <c r="C203" i="36"/>
  <c r="K206" i="36"/>
  <c r="K204" i="36"/>
  <c r="K203" i="36"/>
  <c r="J206" i="35"/>
  <c r="J204" i="35"/>
  <c r="J203" i="35"/>
  <c r="I203" i="34"/>
  <c r="I206" i="34"/>
  <c r="I204" i="34"/>
  <c r="H206" i="33"/>
  <c r="H204" i="33"/>
  <c r="H203" i="33"/>
  <c r="G206" i="32"/>
  <c r="G203" i="32"/>
  <c r="G204" i="32"/>
  <c r="F206" i="31"/>
  <c r="F204" i="31"/>
  <c r="F203" i="31"/>
  <c r="E203" i="30"/>
  <c r="E204" i="30"/>
  <c r="E206" i="30"/>
  <c r="D206" i="29"/>
  <c r="D204" i="29"/>
  <c r="D203" i="29"/>
  <c r="C204" i="28"/>
  <c r="C203" i="28"/>
  <c r="C206" i="28"/>
  <c r="K204" i="28"/>
  <c r="K203" i="28"/>
  <c r="K206" i="28"/>
  <c r="J206" i="27"/>
  <c r="J204" i="27"/>
  <c r="J203" i="27"/>
  <c r="I206" i="26"/>
  <c r="I204" i="26"/>
  <c r="I203" i="26"/>
  <c r="H204" i="25"/>
  <c r="H203" i="25"/>
  <c r="H206" i="25"/>
  <c r="G206" i="24"/>
  <c r="G203" i="24"/>
  <c r="G204" i="24"/>
  <c r="F206" i="23"/>
  <c r="F204" i="23"/>
  <c r="F203" i="23"/>
  <c r="E203" i="22"/>
  <c r="E204" i="22"/>
  <c r="E206" i="22"/>
  <c r="D206" i="21"/>
  <c r="D204" i="21"/>
  <c r="D203" i="21"/>
  <c r="C206" i="20"/>
  <c r="C204" i="20"/>
  <c r="C203" i="20"/>
  <c r="K206" i="20"/>
  <c r="K204" i="20"/>
  <c r="K203" i="20"/>
  <c r="J203" i="19"/>
  <c r="J206" i="19"/>
  <c r="J204" i="19"/>
  <c r="I206" i="18"/>
  <c r="I204" i="18"/>
  <c r="I203" i="18"/>
  <c r="H204" i="17"/>
  <c r="H203" i="17"/>
  <c r="H206" i="17"/>
  <c r="G206" i="16"/>
  <c r="G203" i="16"/>
  <c r="G204" i="16"/>
  <c r="F206" i="15"/>
  <c r="F204" i="15"/>
  <c r="F203" i="15"/>
  <c r="E204" i="14"/>
  <c r="E203" i="14"/>
  <c r="E206" i="14"/>
  <c r="D206" i="13"/>
  <c r="D203" i="13"/>
  <c r="D204" i="13"/>
  <c r="C206" i="12"/>
  <c r="C204" i="12"/>
  <c r="C203" i="12"/>
  <c r="K206" i="12"/>
  <c r="K204" i="12"/>
  <c r="K203" i="12"/>
  <c r="J203" i="11"/>
  <c r="J206" i="11"/>
  <c r="J204" i="11"/>
  <c r="I206" i="10"/>
  <c r="I204" i="10"/>
  <c r="I203" i="10"/>
  <c r="H204" i="9"/>
  <c r="H203" i="9"/>
  <c r="H206" i="9"/>
  <c r="G206" i="8"/>
  <c r="G204" i="8"/>
  <c r="G203" i="8"/>
  <c r="F206" i="7"/>
  <c r="F204" i="7"/>
  <c r="F203" i="7"/>
  <c r="E204" i="6"/>
  <c r="E203" i="6"/>
  <c r="E206" i="6"/>
  <c r="D206" i="5"/>
  <c r="D204" i="5"/>
  <c r="D203" i="5"/>
  <c r="C206" i="4"/>
  <c r="C204" i="4"/>
  <c r="C203" i="4"/>
  <c r="K206" i="4"/>
  <c r="K204" i="4"/>
  <c r="K203" i="4"/>
  <c r="J203" i="3"/>
  <c r="J206" i="3"/>
  <c r="J204" i="3"/>
  <c r="I206" i="2"/>
  <c r="I204" i="2"/>
  <c r="I203" i="2"/>
  <c r="D205" i="1"/>
  <c r="F206" i="9"/>
  <c r="F204" i="9"/>
  <c r="F203" i="9"/>
  <c r="I206" i="4"/>
  <c r="I204" i="4"/>
  <c r="I203" i="4"/>
  <c r="I206" i="1"/>
  <c r="I204" i="1"/>
  <c r="I203" i="1"/>
  <c r="H204" i="40"/>
  <c r="H203" i="40"/>
  <c r="H206" i="40"/>
  <c r="G206" i="39"/>
  <c r="G204" i="39"/>
  <c r="G203" i="39"/>
  <c r="F206" i="38"/>
  <c r="F204" i="38"/>
  <c r="F203" i="38"/>
  <c r="E203" i="37"/>
  <c r="E206" i="37"/>
  <c r="E204" i="37"/>
  <c r="D206" i="36"/>
  <c r="D204" i="36"/>
  <c r="D203" i="36"/>
  <c r="C204" i="35"/>
  <c r="C203" i="35"/>
  <c r="C206" i="35"/>
  <c r="K204" i="35"/>
  <c r="K203" i="35"/>
  <c r="K206" i="35"/>
  <c r="J206" i="34"/>
  <c r="J204" i="34"/>
  <c r="J203" i="34"/>
  <c r="I206" i="33"/>
  <c r="I204" i="33"/>
  <c r="I203" i="33"/>
  <c r="H206" i="32"/>
  <c r="H204" i="32"/>
  <c r="H203" i="32"/>
  <c r="G204" i="31"/>
  <c r="G203" i="31"/>
  <c r="G206" i="31"/>
  <c r="F206" i="30"/>
  <c r="F204" i="30"/>
  <c r="F203" i="30"/>
  <c r="E206" i="29"/>
  <c r="E204" i="29"/>
  <c r="E203" i="29"/>
  <c r="D204" i="28"/>
  <c r="D203" i="28"/>
  <c r="D206" i="28"/>
  <c r="C206" i="27"/>
  <c r="C203" i="27"/>
  <c r="C204" i="27"/>
  <c r="K206" i="27"/>
  <c r="K203" i="27"/>
  <c r="K204" i="27"/>
  <c r="J206" i="26"/>
  <c r="J204" i="26"/>
  <c r="J203" i="26"/>
  <c r="I203" i="25"/>
  <c r="I204" i="25"/>
  <c r="I206" i="25"/>
  <c r="H206" i="24"/>
  <c r="H204" i="24"/>
  <c r="H203" i="24"/>
  <c r="G204" i="23"/>
  <c r="G203" i="23"/>
  <c r="G206" i="23"/>
  <c r="F206" i="22"/>
  <c r="F204" i="22"/>
  <c r="F203" i="22"/>
  <c r="E206" i="21"/>
  <c r="E204" i="21"/>
  <c r="E203" i="21"/>
  <c r="D204" i="20"/>
  <c r="D203" i="20"/>
  <c r="D206" i="20"/>
  <c r="C206" i="19"/>
  <c r="C203" i="19"/>
  <c r="C204" i="19"/>
  <c r="K206" i="19"/>
  <c r="K204" i="19"/>
  <c r="K203" i="19"/>
  <c r="J206" i="18"/>
  <c r="J204" i="18"/>
  <c r="J203" i="18"/>
  <c r="I204" i="17"/>
  <c r="I203" i="17"/>
  <c r="I206" i="17"/>
  <c r="H206" i="16"/>
  <c r="H204" i="16"/>
  <c r="H203" i="16"/>
  <c r="G206" i="15"/>
  <c r="G204" i="15"/>
  <c r="G203" i="15"/>
  <c r="F203" i="14"/>
  <c r="F206" i="14"/>
  <c r="F204" i="14"/>
  <c r="E206" i="13"/>
  <c r="E204" i="13"/>
  <c r="E203" i="13"/>
  <c r="D204" i="12"/>
  <c r="D203" i="12"/>
  <c r="D206" i="12"/>
  <c r="C206" i="11"/>
  <c r="C204" i="11"/>
  <c r="C203" i="11"/>
  <c r="K206" i="11"/>
  <c r="K203" i="11"/>
  <c r="K204" i="11"/>
  <c r="J206" i="10"/>
  <c r="J204" i="10"/>
  <c r="J203" i="10"/>
  <c r="I204" i="9"/>
  <c r="I203" i="9"/>
  <c r="I206" i="9"/>
  <c r="H206" i="8"/>
  <c r="H203" i="8"/>
  <c r="H204" i="8"/>
  <c r="G206" i="7"/>
  <c r="G204" i="7"/>
  <c r="G203" i="7"/>
  <c r="F203" i="6"/>
  <c r="F206" i="6"/>
  <c r="F204" i="6"/>
  <c r="E206" i="5"/>
  <c r="E204" i="5"/>
  <c r="E203" i="5"/>
  <c r="D204" i="4"/>
  <c r="D203" i="4"/>
  <c r="D206" i="4"/>
  <c r="C206" i="3"/>
  <c r="C203" i="3"/>
  <c r="C204" i="3"/>
  <c r="K206" i="3"/>
  <c r="K204" i="3"/>
  <c r="K203" i="3"/>
  <c r="J206" i="2"/>
  <c r="J204" i="2"/>
  <c r="J203" i="2"/>
  <c r="H205" i="36"/>
  <c r="K206" i="14"/>
  <c r="K204" i="14"/>
  <c r="K203" i="14"/>
  <c r="E204" i="8"/>
  <c r="E203" i="8"/>
  <c r="E206" i="8"/>
  <c r="J203" i="5"/>
  <c r="J206" i="5"/>
  <c r="J204" i="5"/>
  <c r="J206" i="1"/>
  <c r="J204" i="1"/>
  <c r="J203" i="1"/>
  <c r="I203" i="40"/>
  <c r="I206" i="40"/>
  <c r="I204" i="40"/>
  <c r="H206" i="39"/>
  <c r="H204" i="39"/>
  <c r="H203" i="39"/>
  <c r="G204" i="38"/>
  <c r="G203" i="38"/>
  <c r="G206" i="38"/>
  <c r="F206" i="37"/>
  <c r="F204" i="37"/>
  <c r="F203" i="37"/>
  <c r="E206" i="36"/>
  <c r="E204" i="36"/>
  <c r="E203" i="36"/>
  <c r="D204" i="35"/>
  <c r="D203" i="35"/>
  <c r="D206" i="35"/>
  <c r="C206" i="34"/>
  <c r="C204" i="34"/>
  <c r="C203" i="34"/>
  <c r="K206" i="34"/>
  <c r="K204" i="34"/>
  <c r="K203" i="34"/>
  <c r="J206" i="33"/>
  <c r="J204" i="33"/>
  <c r="J203" i="33"/>
  <c r="I206" i="32"/>
  <c r="I204" i="32"/>
  <c r="I203" i="32"/>
  <c r="H204" i="31"/>
  <c r="H203" i="31"/>
  <c r="H206" i="31"/>
  <c r="G206" i="30"/>
  <c r="G203" i="30"/>
  <c r="G204" i="30"/>
  <c r="F206" i="29"/>
  <c r="F204" i="29"/>
  <c r="F203" i="29"/>
  <c r="E203" i="28"/>
  <c r="E204" i="28"/>
  <c r="E206" i="28"/>
  <c r="D206" i="27"/>
  <c r="D204" i="27"/>
  <c r="C204" i="26"/>
  <c r="C203" i="26"/>
  <c r="C206" i="26"/>
  <c r="K204" i="26"/>
  <c r="K203" i="26"/>
  <c r="K206" i="26"/>
  <c r="J206" i="25"/>
  <c r="J204" i="25"/>
  <c r="J203" i="25"/>
  <c r="I206" i="24"/>
  <c r="I204" i="24"/>
  <c r="I203" i="24"/>
  <c r="H204" i="23"/>
  <c r="H203" i="23"/>
  <c r="H206" i="23"/>
  <c r="G206" i="22"/>
  <c r="G203" i="22"/>
  <c r="G204" i="22"/>
  <c r="F206" i="21"/>
  <c r="F204" i="21"/>
  <c r="F203" i="21"/>
  <c r="E204" i="20"/>
  <c r="E203" i="20"/>
  <c r="E206" i="20"/>
  <c r="D206" i="19"/>
  <c r="D203" i="19"/>
  <c r="D204" i="19"/>
  <c r="C206" i="18"/>
  <c r="C204" i="18"/>
  <c r="C203" i="18"/>
  <c r="K206" i="18"/>
  <c r="K204" i="18"/>
  <c r="K203" i="18"/>
  <c r="J203" i="17"/>
  <c r="J206" i="17"/>
  <c r="J204" i="17"/>
  <c r="I206" i="16"/>
  <c r="I204" i="16"/>
  <c r="I203" i="16"/>
  <c r="H204" i="15"/>
  <c r="H203" i="15"/>
  <c r="H206" i="15"/>
  <c r="G206" i="14"/>
  <c r="G204" i="14"/>
  <c r="G203" i="14"/>
  <c r="F206" i="13"/>
  <c r="F204" i="13"/>
  <c r="F203" i="13"/>
  <c r="E204" i="12"/>
  <c r="E203" i="12"/>
  <c r="E206" i="12"/>
  <c r="D206" i="11"/>
  <c r="D204" i="11"/>
  <c r="D203" i="11"/>
  <c r="C206" i="10"/>
  <c r="C204" i="10"/>
  <c r="C203" i="10"/>
  <c r="K206" i="10"/>
  <c r="K204" i="10"/>
  <c r="K203" i="10"/>
  <c r="J203" i="9"/>
  <c r="J206" i="9"/>
  <c r="J204" i="9"/>
  <c r="I206" i="8"/>
  <c r="I204" i="8"/>
  <c r="I203" i="8"/>
  <c r="H204" i="7"/>
  <c r="H203" i="7"/>
  <c r="H206" i="7"/>
  <c r="G206" i="6"/>
  <c r="G203" i="6"/>
  <c r="G204" i="6"/>
  <c r="F206" i="5"/>
  <c r="F204" i="5"/>
  <c r="F203" i="5"/>
  <c r="E204" i="4"/>
  <c r="E203" i="4"/>
  <c r="E206" i="4"/>
  <c r="D206" i="3"/>
  <c r="D203" i="3"/>
  <c r="D204" i="3"/>
  <c r="C206" i="2"/>
  <c r="C204" i="2"/>
  <c r="C203" i="2"/>
  <c r="K206" i="2"/>
  <c r="K204" i="2"/>
  <c r="K203" i="2"/>
  <c r="D205" i="39"/>
  <c r="H204" i="11"/>
  <c r="H203" i="11"/>
  <c r="H206" i="11"/>
  <c r="K206" i="6"/>
  <c r="K204" i="6"/>
  <c r="K203" i="6"/>
  <c r="C204" i="1"/>
  <c r="C203" i="1"/>
  <c r="C206" i="1"/>
  <c r="K204" i="1"/>
  <c r="K203" i="1"/>
  <c r="J206" i="40"/>
  <c r="J204" i="40"/>
  <c r="J203" i="40"/>
  <c r="I206" i="39"/>
  <c r="I204" i="39"/>
  <c r="I203" i="39"/>
  <c r="H204" i="38"/>
  <c r="H203" i="38"/>
  <c r="H206" i="38"/>
  <c r="G206" i="37"/>
  <c r="G204" i="37"/>
  <c r="G203" i="37"/>
  <c r="F206" i="36"/>
  <c r="F204" i="36"/>
  <c r="F203" i="36"/>
  <c r="E203" i="35"/>
  <c r="E206" i="35"/>
  <c r="D206" i="34"/>
  <c r="D204" i="34"/>
  <c r="D203" i="34"/>
  <c r="C204" i="33"/>
  <c r="C203" i="33"/>
  <c r="C206" i="33"/>
  <c r="K204" i="33"/>
  <c r="K203" i="33"/>
  <c r="K206" i="33"/>
  <c r="J206" i="32"/>
  <c r="J204" i="32"/>
  <c r="J203" i="32"/>
  <c r="I203" i="31"/>
  <c r="I204" i="31"/>
  <c r="I206" i="31"/>
  <c r="H206" i="30"/>
  <c r="H204" i="30"/>
  <c r="H203" i="30"/>
  <c r="G204" i="29"/>
  <c r="G203" i="29"/>
  <c r="G206" i="29"/>
  <c r="F206" i="28"/>
  <c r="F204" i="28"/>
  <c r="F203" i="28"/>
  <c r="E206" i="27"/>
  <c r="E204" i="27"/>
  <c r="E203" i="27"/>
  <c r="D204" i="26"/>
  <c r="D203" i="26"/>
  <c r="D206" i="26"/>
  <c r="C206" i="25"/>
  <c r="C203" i="25"/>
  <c r="C204" i="25"/>
  <c r="K206" i="25"/>
  <c r="K203" i="25"/>
  <c r="K204" i="25"/>
  <c r="J206" i="24"/>
  <c r="J204" i="24"/>
  <c r="J203" i="24"/>
  <c r="I203" i="23"/>
  <c r="I204" i="23"/>
  <c r="I206" i="23"/>
  <c r="H206" i="22"/>
  <c r="H204" i="22"/>
  <c r="H203" i="22"/>
  <c r="G204" i="21"/>
  <c r="G203" i="21"/>
  <c r="G206" i="21"/>
  <c r="F206" i="20"/>
  <c r="F204" i="20"/>
  <c r="F203" i="20"/>
  <c r="E206" i="19"/>
  <c r="E204" i="19"/>
  <c r="E203" i="19"/>
  <c r="D204" i="18"/>
  <c r="D203" i="18"/>
  <c r="D206" i="18"/>
  <c r="C206" i="17"/>
  <c r="C204" i="17"/>
  <c r="C203" i="17"/>
  <c r="K206" i="17"/>
  <c r="K204" i="17"/>
  <c r="K203" i="17"/>
  <c r="J206" i="16"/>
  <c r="J204" i="16"/>
  <c r="J203" i="16"/>
  <c r="I204" i="15"/>
  <c r="I203" i="15"/>
  <c r="I206" i="15"/>
  <c r="H206" i="14"/>
  <c r="H204" i="14"/>
  <c r="H203" i="14"/>
  <c r="G206" i="13"/>
  <c r="G204" i="13"/>
  <c r="G203" i="13"/>
  <c r="F203" i="12"/>
  <c r="F206" i="12"/>
  <c r="F204" i="12"/>
  <c r="E206" i="11"/>
  <c r="E204" i="11"/>
  <c r="E203" i="11"/>
  <c r="D204" i="10"/>
  <c r="D203" i="10"/>
  <c r="D206" i="10"/>
  <c r="C206" i="9"/>
  <c r="C203" i="9"/>
  <c r="C204" i="9"/>
  <c r="K206" i="9"/>
  <c r="K203" i="9"/>
  <c r="K204" i="9"/>
  <c r="J206" i="8"/>
  <c r="J204" i="8"/>
  <c r="J203" i="8"/>
  <c r="I204" i="7"/>
  <c r="I203" i="7"/>
  <c r="I206" i="7"/>
  <c r="H206" i="6"/>
  <c r="H203" i="6"/>
  <c r="H204" i="6"/>
  <c r="G206" i="5"/>
  <c r="G204" i="5"/>
  <c r="G203" i="5"/>
  <c r="F203" i="4"/>
  <c r="F206" i="4"/>
  <c r="F204" i="4"/>
  <c r="E206" i="3"/>
  <c r="E204" i="3"/>
  <c r="E203" i="3"/>
  <c r="D204" i="2"/>
  <c r="D203" i="2"/>
  <c r="D206" i="2"/>
  <c r="H205" i="34"/>
  <c r="D204" i="1"/>
  <c r="D203" i="1"/>
  <c r="D206" i="1"/>
  <c r="C206" i="40"/>
  <c r="C204" i="40"/>
  <c r="C203" i="40"/>
  <c r="K206" i="40"/>
  <c r="K204" i="40"/>
  <c r="K203" i="40"/>
  <c r="J206" i="39"/>
  <c r="J204" i="39"/>
  <c r="J203" i="39"/>
  <c r="I203" i="38"/>
  <c r="I206" i="38"/>
  <c r="I204" i="38"/>
  <c r="H206" i="37"/>
  <c r="H204" i="37"/>
  <c r="H203" i="37"/>
  <c r="G204" i="36"/>
  <c r="G203" i="36"/>
  <c r="G206" i="36"/>
  <c r="F206" i="35"/>
  <c r="F204" i="35"/>
  <c r="F203" i="35"/>
  <c r="E206" i="34"/>
  <c r="E204" i="34"/>
  <c r="E203" i="34"/>
  <c r="D204" i="33"/>
  <c r="D203" i="33"/>
  <c r="D206" i="33"/>
  <c r="C206" i="32"/>
  <c r="C204" i="32"/>
  <c r="C203" i="32"/>
  <c r="K204" i="32"/>
  <c r="K206" i="32"/>
  <c r="K203" i="32"/>
  <c r="J206" i="31"/>
  <c r="J204" i="31"/>
  <c r="J203" i="31"/>
  <c r="I206" i="30"/>
  <c r="I204" i="30"/>
  <c r="I203" i="30"/>
  <c r="H204" i="29"/>
  <c r="H203" i="29"/>
  <c r="H206" i="29"/>
  <c r="G206" i="28"/>
  <c r="G203" i="28"/>
  <c r="G204" i="28"/>
  <c r="F206" i="27"/>
  <c r="F204" i="27"/>
  <c r="F203" i="27"/>
  <c r="E203" i="26"/>
  <c r="E204" i="26"/>
  <c r="E206" i="26"/>
  <c r="D206" i="25"/>
  <c r="D204" i="25"/>
  <c r="D203" i="25"/>
  <c r="C204" i="24"/>
  <c r="C203" i="24"/>
  <c r="C206" i="24"/>
  <c r="K204" i="24"/>
  <c r="K203" i="24"/>
  <c r="K206" i="24"/>
  <c r="J206" i="23"/>
  <c r="J204" i="23"/>
  <c r="J203" i="23"/>
  <c r="I206" i="22"/>
  <c r="I204" i="22"/>
  <c r="I203" i="22"/>
  <c r="H204" i="21"/>
  <c r="H203" i="21"/>
  <c r="H206" i="21"/>
  <c r="G206" i="20"/>
  <c r="G204" i="20"/>
  <c r="G203" i="20"/>
  <c r="F206" i="19"/>
  <c r="F204" i="19"/>
  <c r="F203" i="19"/>
  <c r="E204" i="18"/>
  <c r="E203" i="18"/>
  <c r="E206" i="18"/>
  <c r="D206" i="17"/>
  <c r="D204" i="17"/>
  <c r="D203" i="17"/>
  <c r="C206" i="16"/>
  <c r="C204" i="16"/>
  <c r="C203" i="16"/>
  <c r="K206" i="16"/>
  <c r="K204" i="16"/>
  <c r="K203" i="16"/>
  <c r="J203" i="15"/>
  <c r="J206" i="15"/>
  <c r="J204" i="15"/>
  <c r="I206" i="14"/>
  <c r="I204" i="14"/>
  <c r="I203" i="14"/>
  <c r="H204" i="13"/>
  <c r="H203" i="13"/>
  <c r="H206" i="13"/>
  <c r="G206" i="12"/>
  <c r="G203" i="12"/>
  <c r="G204" i="12"/>
  <c r="F206" i="11"/>
  <c r="F204" i="11"/>
  <c r="F203" i="11"/>
  <c r="E204" i="10"/>
  <c r="E203" i="10"/>
  <c r="E206" i="10"/>
  <c r="D206" i="9"/>
  <c r="D203" i="9"/>
  <c r="D204" i="9"/>
  <c r="C206" i="8"/>
  <c r="C204" i="8"/>
  <c r="C203" i="8"/>
  <c r="K206" i="8"/>
  <c r="K204" i="8"/>
  <c r="K203" i="8"/>
  <c r="J203" i="7"/>
  <c r="J206" i="7"/>
  <c r="J204" i="7"/>
  <c r="I206" i="6"/>
  <c r="I204" i="6"/>
  <c r="I203" i="6"/>
  <c r="H204" i="5"/>
  <c r="H203" i="5"/>
  <c r="H206" i="5"/>
  <c r="G206" i="4"/>
  <c r="G204" i="4"/>
  <c r="G203" i="4"/>
  <c r="F206" i="3"/>
  <c r="F204" i="3"/>
  <c r="F203" i="3"/>
  <c r="E204" i="2"/>
  <c r="E203" i="2"/>
  <c r="E206" i="2"/>
  <c r="D203" i="27"/>
  <c r="J205" i="1"/>
  <c r="I205" i="40"/>
  <c r="H205" i="39"/>
  <c r="G205" i="38"/>
  <c r="F205" i="37"/>
  <c r="E205" i="36"/>
  <c r="C205" i="34"/>
  <c r="K205" i="34"/>
  <c r="J205" i="33"/>
  <c r="I205" i="32"/>
  <c r="H205" i="31"/>
  <c r="G205" i="30"/>
  <c r="G201" i="30"/>
  <c r="F205" i="29"/>
  <c r="F201" i="29"/>
  <c r="E205" i="28"/>
  <c r="E201" i="28"/>
  <c r="D205" i="27"/>
  <c r="D201" i="27"/>
  <c r="C205" i="26"/>
  <c r="C201" i="26"/>
  <c r="K205" i="26"/>
  <c r="K201" i="26"/>
  <c r="J205" i="25"/>
  <c r="J201" i="25"/>
  <c r="I205" i="24"/>
  <c r="I201" i="24"/>
  <c r="H205" i="23"/>
  <c r="H201" i="23"/>
  <c r="G205" i="22"/>
  <c r="G201" i="22"/>
  <c r="F205" i="21"/>
  <c r="F201" i="21"/>
  <c r="E205" i="20"/>
  <c r="E201" i="20"/>
  <c r="D205" i="19"/>
  <c r="D201" i="19"/>
  <c r="C205" i="18"/>
  <c r="C201" i="18"/>
  <c r="K205" i="18"/>
  <c r="K201" i="18"/>
  <c r="J205" i="17"/>
  <c r="J201" i="17"/>
  <c r="I205" i="16"/>
  <c r="I201" i="16"/>
  <c r="H205" i="15"/>
  <c r="H201" i="15"/>
  <c r="G201" i="14"/>
  <c r="G205" i="14"/>
  <c r="F205" i="13"/>
  <c r="F201" i="13"/>
  <c r="E205" i="12"/>
  <c r="E201" i="12"/>
  <c r="D205" i="11"/>
  <c r="D201" i="11"/>
  <c r="C205" i="10"/>
  <c r="C201" i="10"/>
  <c r="K205" i="10"/>
  <c r="K201" i="10"/>
  <c r="J205" i="9"/>
  <c r="J201" i="9"/>
  <c r="I205" i="8"/>
  <c r="I201" i="8"/>
  <c r="H205" i="7"/>
  <c r="H201" i="7"/>
  <c r="G205" i="6"/>
  <c r="G201" i="6"/>
  <c r="F205" i="5"/>
  <c r="F201" i="5"/>
  <c r="E205" i="4"/>
  <c r="E201" i="4"/>
  <c r="D205" i="3"/>
  <c r="D201" i="3"/>
  <c r="C205" i="2"/>
  <c r="C201" i="2"/>
  <c r="K205" i="2"/>
  <c r="K201" i="2"/>
  <c r="J201" i="1"/>
  <c r="I201" i="40"/>
  <c r="H201" i="39"/>
  <c r="G201" i="38"/>
  <c r="F201" i="37"/>
  <c r="E201" i="36"/>
  <c r="D201" i="35"/>
  <c r="C201" i="34"/>
  <c r="K201" i="34"/>
  <c r="J201" i="33"/>
  <c r="I201" i="32"/>
  <c r="H201" i="31"/>
  <c r="C205" i="1"/>
  <c r="K205" i="1"/>
  <c r="J205" i="40"/>
  <c r="I205" i="39"/>
  <c r="G205" i="37"/>
  <c r="F205" i="36"/>
  <c r="E205" i="35"/>
  <c r="D205" i="34"/>
  <c r="C205" i="33"/>
  <c r="K205" i="33"/>
  <c r="J205" i="32"/>
  <c r="I205" i="31"/>
  <c r="H205" i="30"/>
  <c r="H201" i="30"/>
  <c r="G205" i="29"/>
  <c r="G201" i="29"/>
  <c r="F205" i="28"/>
  <c r="F201" i="28"/>
  <c r="E205" i="27"/>
  <c r="E201" i="27"/>
  <c r="D205" i="26"/>
  <c r="D201" i="26"/>
  <c r="C205" i="25"/>
  <c r="C201" i="25"/>
  <c r="K205" i="25"/>
  <c r="K201" i="25"/>
  <c r="J205" i="24"/>
  <c r="J201" i="24"/>
  <c r="I205" i="23"/>
  <c r="I201" i="23"/>
  <c r="H205" i="22"/>
  <c r="H201" i="22"/>
  <c r="G205" i="21"/>
  <c r="G201" i="21"/>
  <c r="F205" i="20"/>
  <c r="F201" i="20"/>
  <c r="E205" i="19"/>
  <c r="E201" i="19"/>
  <c r="D205" i="18"/>
  <c r="D201" i="18"/>
  <c r="C205" i="17"/>
  <c r="C201" i="17"/>
  <c r="K205" i="17"/>
  <c r="K201" i="17"/>
  <c r="J205" i="16"/>
  <c r="J201" i="16"/>
  <c r="I205" i="15"/>
  <c r="I201" i="15"/>
  <c r="H205" i="14"/>
  <c r="H201" i="14"/>
  <c r="G205" i="13"/>
  <c r="G201" i="13"/>
  <c r="F205" i="12"/>
  <c r="F201" i="12"/>
  <c r="E205" i="11"/>
  <c r="E201" i="11"/>
  <c r="D205" i="10"/>
  <c r="D201" i="10"/>
  <c r="C205" i="9"/>
  <c r="C201" i="9"/>
  <c r="K205" i="9"/>
  <c r="K201" i="9"/>
  <c r="J205" i="8"/>
  <c r="J201" i="8"/>
  <c r="I205" i="7"/>
  <c r="I201" i="7"/>
  <c r="H205" i="6"/>
  <c r="H201" i="6"/>
  <c r="G205" i="5"/>
  <c r="G201" i="5"/>
  <c r="F205" i="4"/>
  <c r="F201" i="4"/>
  <c r="E205" i="3"/>
  <c r="E201" i="3"/>
  <c r="D205" i="2"/>
  <c r="D201" i="2"/>
  <c r="C201" i="1"/>
  <c r="K201" i="1"/>
  <c r="J201" i="40"/>
  <c r="I201" i="39"/>
  <c r="H201" i="38"/>
  <c r="G201" i="37"/>
  <c r="F201" i="36"/>
  <c r="E201" i="35"/>
  <c r="D201" i="34"/>
  <c r="C201" i="33"/>
  <c r="K201" i="33"/>
  <c r="J201" i="32"/>
  <c r="I201" i="31"/>
  <c r="D205" i="33"/>
  <c r="F205" i="24"/>
  <c r="C205" i="40"/>
  <c r="K205" i="40"/>
  <c r="J205" i="39"/>
  <c r="I205" i="38"/>
  <c r="H205" i="37"/>
  <c r="G205" i="36"/>
  <c r="F205" i="35"/>
  <c r="E205" i="34"/>
  <c r="C205" i="32"/>
  <c r="K205" i="32"/>
  <c r="J201" i="31"/>
  <c r="J205" i="31"/>
  <c r="I205" i="30"/>
  <c r="I201" i="30"/>
  <c r="H205" i="29"/>
  <c r="H201" i="29"/>
  <c r="G205" i="28"/>
  <c r="G201" i="28"/>
  <c r="F205" i="27"/>
  <c r="F201" i="27"/>
  <c r="E205" i="26"/>
  <c r="E201" i="26"/>
  <c r="D205" i="25"/>
  <c r="D201" i="25"/>
  <c r="C205" i="24"/>
  <c r="C201" i="24"/>
  <c r="K205" i="24"/>
  <c r="K201" i="24"/>
  <c r="J201" i="23"/>
  <c r="J205" i="23"/>
  <c r="I205" i="22"/>
  <c r="I201" i="22"/>
  <c r="H205" i="21"/>
  <c r="H201" i="21"/>
  <c r="G205" i="20"/>
  <c r="G201" i="20"/>
  <c r="F205" i="19"/>
  <c r="F201" i="19"/>
  <c r="E201" i="18"/>
  <c r="E205" i="18"/>
  <c r="D205" i="17"/>
  <c r="D201" i="17"/>
  <c r="C205" i="16"/>
  <c r="C201" i="16"/>
  <c r="K205" i="16"/>
  <c r="K201" i="16"/>
  <c r="J205" i="15"/>
  <c r="J201" i="15"/>
  <c r="I205" i="14"/>
  <c r="I201" i="14"/>
  <c r="H205" i="13"/>
  <c r="H201" i="13"/>
  <c r="G205" i="12"/>
  <c r="G201" i="12"/>
  <c r="F205" i="11"/>
  <c r="F201" i="11"/>
  <c r="E205" i="10"/>
  <c r="E201" i="10"/>
  <c r="D205" i="9"/>
  <c r="D201" i="9"/>
  <c r="C205" i="8"/>
  <c r="C201" i="8"/>
  <c r="K205" i="8"/>
  <c r="K201" i="8"/>
  <c r="J205" i="7"/>
  <c r="J201" i="7"/>
  <c r="I205" i="6"/>
  <c r="I201" i="6"/>
  <c r="H205" i="5"/>
  <c r="H201" i="5"/>
  <c r="G205" i="4"/>
  <c r="G201" i="4"/>
  <c r="F205" i="3"/>
  <c r="F201" i="3"/>
  <c r="E205" i="2"/>
  <c r="E201" i="2"/>
  <c r="D201" i="1"/>
  <c r="C201" i="40"/>
  <c r="K201" i="40"/>
  <c r="J201" i="39"/>
  <c r="I201" i="38"/>
  <c r="H201" i="37"/>
  <c r="G201" i="36"/>
  <c r="F201" i="35"/>
  <c r="E201" i="34"/>
  <c r="C201" i="32"/>
  <c r="K201" i="32"/>
  <c r="E205" i="1"/>
  <c r="D205" i="40"/>
  <c r="C205" i="39"/>
  <c r="K205" i="39"/>
  <c r="J205" i="38"/>
  <c r="I205" i="37"/>
  <c r="G205" i="35"/>
  <c r="F205" i="34"/>
  <c r="E205" i="33"/>
  <c r="D205" i="32"/>
  <c r="C205" i="31"/>
  <c r="K205" i="31"/>
  <c r="K201" i="31"/>
  <c r="J205" i="30"/>
  <c r="J201" i="30"/>
  <c r="I205" i="29"/>
  <c r="I201" i="29"/>
  <c r="H205" i="28"/>
  <c r="H201" i="28"/>
  <c r="G205" i="27"/>
  <c r="G201" i="27"/>
  <c r="F205" i="26"/>
  <c r="F201" i="26"/>
  <c r="E205" i="25"/>
  <c r="E201" i="25"/>
  <c r="D205" i="24"/>
  <c r="D201" i="24"/>
  <c r="C205" i="23"/>
  <c r="C201" i="23"/>
  <c r="K205" i="23"/>
  <c r="K201" i="23"/>
  <c r="J205" i="22"/>
  <c r="J201" i="22"/>
  <c r="I205" i="21"/>
  <c r="I201" i="21"/>
  <c r="H205" i="20"/>
  <c r="H201" i="20"/>
  <c r="G205" i="19"/>
  <c r="G201" i="19"/>
  <c r="F205" i="18"/>
  <c r="F201" i="18"/>
  <c r="E205" i="17"/>
  <c r="E201" i="17"/>
  <c r="D205" i="16"/>
  <c r="D201" i="16"/>
  <c r="C205" i="15"/>
  <c r="C201" i="15"/>
  <c r="K205" i="15"/>
  <c r="K201" i="15"/>
  <c r="J205" i="14"/>
  <c r="J201" i="14"/>
  <c r="I205" i="13"/>
  <c r="I201" i="13"/>
  <c r="H205" i="12"/>
  <c r="H201" i="12"/>
  <c r="G205" i="11"/>
  <c r="G201" i="11"/>
  <c r="F205" i="10"/>
  <c r="F201" i="10"/>
  <c r="E205" i="9"/>
  <c r="E201" i="9"/>
  <c r="D205" i="8"/>
  <c r="D201" i="8"/>
  <c r="C205" i="7"/>
  <c r="C201" i="7"/>
  <c r="K205" i="7"/>
  <c r="K201" i="7"/>
  <c r="J205" i="6"/>
  <c r="J201" i="6"/>
  <c r="I205" i="5"/>
  <c r="I201" i="5"/>
  <c r="H205" i="4"/>
  <c r="H201" i="4"/>
  <c r="G205" i="3"/>
  <c r="G201" i="3"/>
  <c r="F205" i="2"/>
  <c r="F201" i="2"/>
  <c r="E201" i="1"/>
  <c r="D201" i="40"/>
  <c r="C201" i="39"/>
  <c r="K201" i="39"/>
  <c r="J201" i="38"/>
  <c r="I201" i="37"/>
  <c r="H201" i="36"/>
  <c r="G201" i="35"/>
  <c r="F201" i="34"/>
  <c r="E201" i="33"/>
  <c r="D201" i="32"/>
  <c r="C201" i="31"/>
  <c r="F205" i="1"/>
  <c r="E205" i="40"/>
  <c r="C205" i="38"/>
  <c r="K205" i="38"/>
  <c r="J205" i="37"/>
  <c r="I205" i="36"/>
  <c r="H205" i="35"/>
  <c r="G205" i="34"/>
  <c r="F205" i="33"/>
  <c r="E205" i="32"/>
  <c r="D205" i="31"/>
  <c r="C205" i="30"/>
  <c r="K205" i="30"/>
  <c r="J205" i="29"/>
  <c r="I205" i="28"/>
  <c r="H205" i="27"/>
  <c r="G205" i="26"/>
  <c r="F205" i="25"/>
  <c r="E205" i="24"/>
  <c r="D205" i="23"/>
  <c r="C205" i="22"/>
  <c r="K205" i="22"/>
  <c r="J205" i="21"/>
  <c r="I205" i="20"/>
  <c r="H205" i="19"/>
  <c r="G205" i="18"/>
  <c r="F205" i="17"/>
  <c r="E205" i="16"/>
  <c r="D205" i="15"/>
  <c r="C205" i="14"/>
  <c r="K205" i="14"/>
  <c r="J205" i="13"/>
  <c r="I205" i="12"/>
  <c r="H205" i="11"/>
  <c r="G205" i="10"/>
  <c r="F205" i="9"/>
  <c r="E205" i="8"/>
  <c r="D205" i="7"/>
  <c r="C205" i="6"/>
  <c r="K205" i="6"/>
  <c r="J205" i="5"/>
  <c r="I205" i="4"/>
  <c r="H205" i="3"/>
  <c r="G205" i="2"/>
  <c r="F201" i="1"/>
  <c r="E201" i="40"/>
  <c r="D201" i="39"/>
  <c r="C201" i="38"/>
  <c r="K201" i="38"/>
  <c r="J201" i="37"/>
  <c r="I201" i="36"/>
  <c r="H201" i="35"/>
  <c r="G201" i="34"/>
  <c r="F201" i="33"/>
  <c r="E201" i="32"/>
  <c r="D201" i="31"/>
  <c r="J201" i="29"/>
  <c r="K201" i="22"/>
  <c r="C201" i="14"/>
  <c r="D201" i="7"/>
  <c r="G205" i="1"/>
  <c r="F205" i="40"/>
  <c r="E205" i="39"/>
  <c r="D205" i="38"/>
  <c r="C205" i="37"/>
  <c r="K205" i="37"/>
  <c r="J205" i="36"/>
  <c r="I205" i="35"/>
  <c r="G205" i="33"/>
  <c r="F205" i="32"/>
  <c r="E205" i="31"/>
  <c r="D205" i="30"/>
  <c r="D201" i="30"/>
  <c r="C205" i="29"/>
  <c r="C201" i="29"/>
  <c r="K205" i="29"/>
  <c r="K201" i="29"/>
  <c r="J205" i="28"/>
  <c r="J201" i="28"/>
  <c r="I205" i="27"/>
  <c r="I201" i="27"/>
  <c r="H205" i="26"/>
  <c r="H201" i="26"/>
  <c r="G205" i="25"/>
  <c r="G201" i="25"/>
  <c r="E205" i="23"/>
  <c r="E201" i="23"/>
  <c r="D205" i="22"/>
  <c r="D201" i="22"/>
  <c r="C205" i="21"/>
  <c r="C201" i="21"/>
  <c r="K205" i="21"/>
  <c r="K201" i="21"/>
  <c r="J205" i="20"/>
  <c r="J201" i="20"/>
  <c r="I205" i="19"/>
  <c r="I201" i="19"/>
  <c r="H205" i="18"/>
  <c r="H201" i="18"/>
  <c r="G205" i="17"/>
  <c r="G201" i="17"/>
  <c r="F205" i="16"/>
  <c r="F201" i="16"/>
  <c r="E205" i="15"/>
  <c r="E201" i="15"/>
  <c r="D205" i="14"/>
  <c r="D201" i="14"/>
  <c r="C205" i="13"/>
  <c r="C201" i="13"/>
  <c r="K205" i="13"/>
  <c r="K201" i="13"/>
  <c r="J205" i="12"/>
  <c r="J201" i="12"/>
  <c r="H205" i="10"/>
  <c r="H201" i="10"/>
  <c r="G205" i="9"/>
  <c r="G201" i="9"/>
  <c r="F205" i="8"/>
  <c r="F201" i="8"/>
  <c r="E205" i="7"/>
  <c r="E201" i="7"/>
  <c r="D205" i="6"/>
  <c r="D201" i="6"/>
  <c r="C205" i="5"/>
  <c r="C201" i="5"/>
  <c r="K205" i="5"/>
  <c r="K201" i="5"/>
  <c r="J205" i="4"/>
  <c r="J201" i="4"/>
  <c r="I205" i="3"/>
  <c r="I201" i="3"/>
  <c r="H205" i="2"/>
  <c r="H201" i="2"/>
  <c r="G201" i="1"/>
  <c r="F201" i="40"/>
  <c r="E201" i="39"/>
  <c r="D201" i="38"/>
  <c r="C201" i="37"/>
  <c r="K201" i="37"/>
  <c r="J201" i="36"/>
  <c r="I201" i="35"/>
  <c r="H201" i="34"/>
  <c r="G201" i="33"/>
  <c r="F201" i="32"/>
  <c r="E201" i="31"/>
  <c r="I201" i="28"/>
  <c r="J201" i="21"/>
  <c r="K201" i="14"/>
  <c r="C201" i="6"/>
  <c r="I205" i="11"/>
  <c r="H205" i="1"/>
  <c r="G205" i="40"/>
  <c r="F205" i="39"/>
  <c r="E205" i="38"/>
  <c r="C205" i="36"/>
  <c r="K205" i="36"/>
  <c r="J205" i="35"/>
  <c r="I205" i="34"/>
  <c r="H205" i="33"/>
  <c r="G205" i="32"/>
  <c r="F205" i="31"/>
  <c r="E205" i="30"/>
  <c r="E201" i="30"/>
  <c r="D205" i="29"/>
  <c r="D201" i="29"/>
  <c r="C205" i="28"/>
  <c r="C201" i="28"/>
  <c r="K205" i="28"/>
  <c r="K201" i="28"/>
  <c r="J205" i="27"/>
  <c r="J201" i="27"/>
  <c r="I205" i="26"/>
  <c r="I201" i="26"/>
  <c r="H205" i="25"/>
  <c r="H201" i="25"/>
  <c r="G205" i="24"/>
  <c r="G201" i="24"/>
  <c r="F205" i="23"/>
  <c r="F201" i="23"/>
  <c r="E205" i="22"/>
  <c r="E201" i="22"/>
  <c r="D205" i="21"/>
  <c r="D201" i="21"/>
  <c r="C205" i="20"/>
  <c r="C201" i="20"/>
  <c r="K205" i="20"/>
  <c r="K201" i="20"/>
  <c r="J205" i="19"/>
  <c r="J201" i="19"/>
  <c r="I205" i="18"/>
  <c r="I201" i="18"/>
  <c r="H205" i="17"/>
  <c r="H201" i="17"/>
  <c r="G205" i="16"/>
  <c r="G201" i="16"/>
  <c r="F205" i="15"/>
  <c r="F201" i="15"/>
  <c r="E205" i="14"/>
  <c r="E201" i="14"/>
  <c r="D205" i="13"/>
  <c r="D201" i="13"/>
  <c r="C205" i="12"/>
  <c r="C201" i="12"/>
  <c r="K205" i="12"/>
  <c r="K201" i="12"/>
  <c r="J205" i="11"/>
  <c r="J201" i="11"/>
  <c r="I205" i="10"/>
  <c r="I201" i="10"/>
  <c r="H205" i="9"/>
  <c r="H201" i="9"/>
  <c r="G205" i="8"/>
  <c r="G201" i="8"/>
  <c r="F205" i="7"/>
  <c r="F201" i="7"/>
  <c r="E205" i="6"/>
  <c r="E201" i="6"/>
  <c r="D205" i="5"/>
  <c r="D201" i="5"/>
  <c r="C205" i="4"/>
  <c r="C201" i="4"/>
  <c r="K205" i="4"/>
  <c r="K201" i="4"/>
  <c r="J205" i="3"/>
  <c r="J201" i="3"/>
  <c r="I205" i="2"/>
  <c r="I201" i="2"/>
  <c r="H201" i="1"/>
  <c r="G201" i="40"/>
  <c r="F201" i="39"/>
  <c r="E201" i="38"/>
  <c r="C201" i="36"/>
  <c r="K201" i="36"/>
  <c r="J201" i="35"/>
  <c r="I201" i="34"/>
  <c r="H201" i="33"/>
  <c r="G201" i="32"/>
  <c r="F201" i="31"/>
  <c r="H201" i="27"/>
  <c r="I201" i="20"/>
  <c r="J201" i="13"/>
  <c r="K201" i="6"/>
</calcChain>
</file>

<file path=xl/sharedStrings.xml><?xml version="1.0" encoding="utf-8"?>
<sst xmlns="http://schemas.openxmlformats.org/spreadsheetml/2006/main" count="16080" uniqueCount="118">
  <si>
    <t>Eastern Cape: Buffalo City (BUF)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</si>
  <si>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</si>
  <si>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</si>
  <si>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</si>
  <si>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</si>
  <si>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</si>
  <si>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</si>
  <si>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</si>
  <si>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</si>
  <si>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</si>
  <si>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</si>
  <si>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</si>
  <si>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</si>
  <si>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</si>
  <si>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</si>
  <si>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</si>
  <si>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</si>
  <si>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</si>
  <si>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</si>
  <si>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</si>
  <si>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</si>
  <si>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</si>
  <si>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</si>
  <si>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</si>
  <si>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</si>
  <si>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</si>
  <si>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</si>
  <si>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</si>
  <si>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</si>
  <si>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</si>
  <si>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</si>
  <si>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</si>
  <si>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</si>
  <si>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</si>
  <si>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</si>
  <si>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</si>
  <si>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</si>
  <si>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</si>
  <si>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</si>
  <si>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</si>
  <si>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</si>
  <si>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</si>
  <si>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</si>
  <si>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</si>
  <si>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</si>
  <si>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</si>
  <si>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</si>
  <si>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</si>
  <si>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</si>
  <si>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</si>
  <si>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</si>
  <si>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</si>
  <si>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</si>
  <si>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</si>
  <si>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</si>
  <si>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</si>
  <si>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</si>
  <si>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</si>
  <si>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</si>
  <si>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</si>
  <si>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</si>
  <si>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</si>
  <si>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</si>
  <si>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</si>
  <si>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</si>
  <si>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Eastern Cape: Nelson Mandela Bay (NMA) - Table A9 Asset Management ( All ) for 4th Quarter ended 30 June 2022 (Figures Finalised as at 2022/08/09)</t>
  </si>
  <si>
    <t>Eastern Cape: Dr Beyers Naude (EC101) - Table A9 Asset Management ( All ) for 4th Quarter ended 30 June 2022 (Figures Finalised as at 2022/08/09)</t>
  </si>
  <si>
    <t>Eastern Cape: Blue Crane Route (EC102) - Table A9 Asset Management ( All ) for 4th Quarter ended 30 June 2022 (Figures Finalised as at 2022/08/09)</t>
  </si>
  <si>
    <t>Eastern Cape: Makana (EC104) - Table A9 Asset Management ( All ) for 4th Quarter ended 30 June 2022 (Figures Finalised as at 2022/08/09)</t>
  </si>
  <si>
    <t>Eastern Cape: Ndlambe (EC105) - Table A9 Asset Management ( All ) for 4th Quarter ended 30 June 2022 (Figures Finalised as at 2022/08/09)</t>
  </si>
  <si>
    <t>Eastern Cape: Sundays River Valley (EC106) - Table A9 Asset Management ( All ) for 4th Quarter ended 30 June 2022 (Figures Finalised as at 2022/08/09)</t>
  </si>
  <si>
    <t>Eastern Cape: Kouga (EC108) - Table A9 Asset Management ( All ) for 4th Quarter ended 30 June 2022 (Figures Finalised as at 2022/08/09)</t>
  </si>
  <si>
    <t>Eastern Cape: Kou-Kamma (EC109) - Table A9 Asset Management ( All ) for 4th Quarter ended 30 June 2022 (Figures Finalised as at 2022/08/09)</t>
  </si>
  <si>
    <t>Eastern Cape: Sarah Baartman (DC10) - Table A9 Asset Management ( All ) for 4th Quarter ended 30 June 2022 (Figures Finalised as at 2022/08/09)</t>
  </si>
  <si>
    <t>Eastern Cape: Mbhashe (EC121) - Table A9 Asset Management ( All ) for 4th Quarter ended 30 June 2022 (Figures Finalised as at 2022/08/09)</t>
  </si>
  <si>
    <t>Eastern Cape: Mnquma (EC122) - Table A9 Asset Management ( All ) for 4th Quarter ended 30 June 2022 (Figures Finalised as at 2022/08/09)</t>
  </si>
  <si>
    <t>Eastern Cape: Great Kei (EC123) - Table A9 Asset Management ( All ) for 4th Quarter ended 30 June 2022 (Figures Finalised as at 2022/08/09)</t>
  </si>
  <si>
    <t>Eastern Cape: Amahlathi (EC124) - Table A9 Asset Management ( All ) for 4th Quarter ended 30 June 2022 (Figures Finalised as at 2022/08/09)</t>
  </si>
  <si>
    <t>Eastern Cape: Ngqushwa (EC126) - Table A9 Asset Management ( All ) for 4th Quarter ended 30 June 2022 (Figures Finalised as at 2022/08/09)</t>
  </si>
  <si>
    <t>Eastern Cape: Raymond Mhlaba (EC129) - Table A9 Asset Management ( All ) for 4th Quarter ended 30 June 2022 (Figures Finalised as at 2022/08/09)</t>
  </si>
  <si>
    <t>Eastern Cape: Amathole (DC12) - Table A9 Asset Management ( All ) for 4th Quarter ended 30 June 2022 (Figures Finalised as at 2022/08/09)</t>
  </si>
  <si>
    <t>Eastern Cape: Inxuba Yethemba (EC131) - Table A9 Asset Management ( All ) for 4th Quarter ended 30 June 2022 (Figures Finalised as at 2022/08/09)</t>
  </si>
  <si>
    <t>Eastern Cape: Intsika Yethu (EC135) - Table A9 Asset Management ( All ) for 4th Quarter ended 30 June 2022 (Figures Finalised as at 2022/08/09)</t>
  </si>
  <si>
    <t>Eastern Cape: Emalahleni (EC) (EC136) - Table A9 Asset Management ( All ) for 4th Quarter ended 30 June 2022 (Figures Finalised as at 2022/08/09)</t>
  </si>
  <si>
    <t>Eastern Cape: Dr. A.B. Xuma (EC137) - Table A9 Asset Management ( All ) for 4th Quarter ended 30 June 2022 (Figures Finalised as at 2022/08/09)</t>
  </si>
  <si>
    <t>Eastern Cape: Sakhisizwe (EC138) - Table A9 Asset Management ( All ) for 4th Quarter ended 30 June 2022 (Figures Finalised as at 2022/08/09)</t>
  </si>
  <si>
    <t>Eastern Cape: Enoch Mgijima (EC139) - Table A9 Asset Management ( All ) for 4th Quarter ended 30 June 2022 (Figures Finalised as at 2022/08/09)</t>
  </si>
  <si>
    <t>Eastern Cape: Chris Hani (DC13) - Table A9 Asset Management ( All ) for 4th Quarter ended 30 June 2022 (Figures Finalised as at 2022/08/09)</t>
  </si>
  <si>
    <t>Eastern Cape: Elundini (EC141) - Table A9 Asset Management ( All ) for 4th Quarter ended 30 June 2022 (Figures Finalised as at 2022/08/09)</t>
  </si>
  <si>
    <t>Eastern Cape: Senqu (EC142) - Table A9 Asset Management ( All ) for 4th Quarter ended 30 June 2022 (Figures Finalised as at 2022/08/09)</t>
  </si>
  <si>
    <t>Eastern Cape: Walter Sisulu (EC145) - Table A9 Asset Management ( All ) for 4th Quarter ended 30 June 2022 (Figures Finalised as at 2022/08/09)</t>
  </si>
  <si>
    <t>Eastern Cape: Joe Gqabi (DC14) - Table A9 Asset Management ( All ) for 4th Quarter ended 30 June 2022 (Figures Finalised as at 2022/08/09)</t>
  </si>
  <si>
    <t>Eastern Cape: Ngquza Hills (EC153) - Table A9 Asset Management ( All ) for 4th Quarter ended 30 June 2022 (Figures Finalised as at 2022/08/09)</t>
  </si>
  <si>
    <t>Eastern Cape: Port St Johns (EC154) - Table A9 Asset Management ( All ) for 4th Quarter ended 30 June 2022 (Figures Finalised as at 2022/08/09)</t>
  </si>
  <si>
    <t>Eastern Cape: Nyandeni (EC155) - Table A9 Asset Management ( All ) for 4th Quarter ended 30 June 2022 (Figures Finalised as at 2022/08/09)</t>
  </si>
  <si>
    <t>Eastern Cape: Mhlontlo (EC156) - Table A9 Asset Management ( All ) for 4th Quarter ended 30 June 2022 (Figures Finalised as at 2022/08/09)</t>
  </si>
  <si>
    <t>Eastern Cape: King Sabata Dalindyebo (EC157) - Table A9 Asset Management ( All ) for 4th Quarter ended 30 June 2022 (Figures Finalised as at 2022/08/09)</t>
  </si>
  <si>
    <t>Eastern Cape: O R Tambo (DC15) - Table A9 Asset Management ( All ) for 4th Quarter ended 30 June 2022 (Figures Finalised as at 2022/08/09)</t>
  </si>
  <si>
    <t>Eastern Cape: Matatiele (EC441) - Table A9 Asset Management ( All ) for 4th Quarter ended 30 June 2022 (Figures Finalised as at 2022/08/09)</t>
  </si>
  <si>
    <t>Eastern Cape: Umzimvubu (EC442) - Table A9 Asset Management ( All ) for 4th Quarter ended 30 June 2022 (Figures Finalised as at 2022/08/09)</t>
  </si>
  <si>
    <t>Eastern Cape: Winnie Madikizela-Mandela (EC443) - Table A9 Asset Management ( All ) for 4th Quarter ended 30 June 2022 (Figures Finalised as at 2022/08/09)</t>
  </si>
  <si>
    <t>Eastern Cape: Ntabankulu (EC444) - Table A9 Asset Management ( All ) for 4th Quarter ended 30 June 2022 (Figures Finalised as at 2022/08/09)</t>
  </si>
  <si>
    <t>Eastern Cape: Alfred Nzo (DC44)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</si>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</sst>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3322766865</v>
      </c>
      <c r="D5" s="38">
        <f t="shared" ref="D5:K5" si="0">D15+D18+D19+D22+D25+D26+SUM(D29:D35)</f>
        <v>6478348515</v>
      </c>
      <c r="E5" s="39">
        <f t="shared" si="0"/>
        <v>4466218674</v>
      </c>
      <c r="F5" s="40">
        <f t="shared" si="0"/>
        <v>6011933756</v>
      </c>
      <c r="G5" s="38">
        <f t="shared" si="0"/>
        <v>6017727292</v>
      </c>
      <c r="H5" s="41">
        <f t="shared" si="0"/>
        <v>6017727292</v>
      </c>
      <c r="I5" s="42">
        <f t="shared" si="0"/>
        <v>6415623749</v>
      </c>
      <c r="J5" s="38">
        <f t="shared" si="0"/>
        <v>5927439220</v>
      </c>
      <c r="K5" s="39">
        <f t="shared" si="0"/>
        <v>5893196032</v>
      </c>
    </row>
    <row r="6" spans="1:11" ht="13.5" x14ac:dyDescent="0.25">
      <c r="A6" s="44" t="s">
        <v>19</v>
      </c>
      <c r="B6" s="45" t="s">
        <v>20</v>
      </c>
      <c r="C6" s="6">
        <v>1156762727</v>
      </c>
      <c r="D6" s="6">
        <v>994979961</v>
      </c>
      <c r="E6" s="7">
        <v>1009633980</v>
      </c>
      <c r="F6" s="8">
        <v>743582144</v>
      </c>
      <c r="G6" s="6">
        <v>896764408</v>
      </c>
      <c r="H6" s="9">
        <v>896764408</v>
      </c>
      <c r="I6" s="10">
        <v>1110803353</v>
      </c>
      <c r="J6" s="6">
        <v>1008457352</v>
      </c>
      <c r="K6" s="7">
        <v>1088496116</v>
      </c>
    </row>
    <row r="7" spans="1:11" ht="13.5" x14ac:dyDescent="0.25">
      <c r="A7" s="44" t="s">
        <v>21</v>
      </c>
      <c r="B7" s="45" t="s">
        <v>20</v>
      </c>
      <c r="C7" s="6">
        <v>817875</v>
      </c>
      <c r="D7" s="6">
        <v>180297290</v>
      </c>
      <c r="E7" s="7">
        <v>71901595</v>
      </c>
      <c r="F7" s="8">
        <v>55982935</v>
      </c>
      <c r="G7" s="6">
        <v>64589781</v>
      </c>
      <c r="H7" s="9">
        <v>64589781</v>
      </c>
      <c r="I7" s="10">
        <v>57332918</v>
      </c>
      <c r="J7" s="6">
        <v>66050495</v>
      </c>
      <c r="K7" s="7">
        <v>57684887</v>
      </c>
    </row>
    <row r="8" spans="1:11" ht="13.5" x14ac:dyDescent="0.25">
      <c r="A8" s="44" t="s">
        <v>22</v>
      </c>
      <c r="B8" s="45" t="s">
        <v>20</v>
      </c>
      <c r="C8" s="6">
        <v>342748707</v>
      </c>
      <c r="D8" s="6">
        <v>425072331</v>
      </c>
      <c r="E8" s="7">
        <v>469676593</v>
      </c>
      <c r="F8" s="8">
        <v>478430938</v>
      </c>
      <c r="G8" s="6">
        <v>516659552</v>
      </c>
      <c r="H8" s="9">
        <v>516659552</v>
      </c>
      <c r="I8" s="10">
        <v>493438440</v>
      </c>
      <c r="J8" s="6">
        <v>451919486</v>
      </c>
      <c r="K8" s="7">
        <v>387401371</v>
      </c>
    </row>
    <row r="9" spans="1:11" ht="13.5" x14ac:dyDescent="0.25">
      <c r="A9" s="44" t="s">
        <v>23</v>
      </c>
      <c r="B9" s="45" t="s">
        <v>20</v>
      </c>
      <c r="C9" s="6">
        <v>416062926</v>
      </c>
      <c r="D9" s="6">
        <v>3002964790</v>
      </c>
      <c r="E9" s="7">
        <v>972926732</v>
      </c>
      <c r="F9" s="8">
        <v>3009654831</v>
      </c>
      <c r="G9" s="6">
        <v>2795747647</v>
      </c>
      <c r="H9" s="9">
        <v>2795747647</v>
      </c>
      <c r="I9" s="10">
        <v>2711582276</v>
      </c>
      <c r="J9" s="6">
        <v>3057690563</v>
      </c>
      <c r="K9" s="7">
        <v>3082802486</v>
      </c>
    </row>
    <row r="10" spans="1:11" ht="13.5" x14ac:dyDescent="0.25">
      <c r="A10" s="44" t="s">
        <v>24</v>
      </c>
      <c r="B10" s="45" t="s">
        <v>20</v>
      </c>
      <c r="C10" s="6">
        <v>128363762</v>
      </c>
      <c r="D10" s="6">
        <v>285765258</v>
      </c>
      <c r="E10" s="7">
        <v>172118735</v>
      </c>
      <c r="F10" s="8">
        <v>364458778</v>
      </c>
      <c r="G10" s="6">
        <v>323347114</v>
      </c>
      <c r="H10" s="9">
        <v>323347114</v>
      </c>
      <c r="I10" s="10">
        <v>620563692</v>
      </c>
      <c r="J10" s="6">
        <v>370405350</v>
      </c>
      <c r="K10" s="7">
        <v>339699035</v>
      </c>
    </row>
    <row r="11" spans="1:11" ht="13.5" x14ac:dyDescent="0.25">
      <c r="A11" s="44" t="s">
        <v>25</v>
      </c>
      <c r="B11" s="45" t="s">
        <v>20</v>
      </c>
      <c r="C11" s="6">
        <v>17913738</v>
      </c>
      <c r="D11" s="6">
        <v>97394332</v>
      </c>
      <c r="E11" s="7">
        <v>60714481</v>
      </c>
      <c r="F11" s="8">
        <v>94165497</v>
      </c>
      <c r="G11" s="6">
        <v>57371588</v>
      </c>
      <c r="H11" s="9">
        <v>57371588</v>
      </c>
      <c r="I11" s="10">
        <v>29537831</v>
      </c>
      <c r="J11" s="6">
        <v>14855771</v>
      </c>
      <c r="K11" s="7">
        <v>25452691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1531082</v>
      </c>
      <c r="D14" s="16">
        <v>35869124</v>
      </c>
      <c r="E14" s="17">
        <v>5205915</v>
      </c>
      <c r="F14" s="18">
        <v>9847766</v>
      </c>
      <c r="G14" s="16">
        <v>15808333</v>
      </c>
      <c r="H14" s="19">
        <v>15808333</v>
      </c>
      <c r="I14" s="20">
        <v>27016804</v>
      </c>
      <c r="J14" s="16">
        <v>23233808</v>
      </c>
      <c r="K14" s="17">
        <v>26753098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2064200817</v>
      </c>
      <c r="D15" s="6">
        <f t="shared" ref="D15:K15" si="1">SUM(D6:D14)</f>
        <v>5022343086</v>
      </c>
      <c r="E15" s="7">
        <f t="shared" si="1"/>
        <v>2762178031</v>
      </c>
      <c r="F15" s="8">
        <f t="shared" si="1"/>
        <v>4756122889</v>
      </c>
      <c r="G15" s="6">
        <f t="shared" si="1"/>
        <v>4670288423</v>
      </c>
      <c r="H15" s="9">
        <f t="shared" si="1"/>
        <v>4670288423</v>
      </c>
      <c r="I15" s="10">
        <f t="shared" si="1"/>
        <v>5050275314</v>
      </c>
      <c r="J15" s="6">
        <f t="shared" si="1"/>
        <v>4992612825</v>
      </c>
      <c r="K15" s="7">
        <f t="shared" si="1"/>
        <v>5008289684</v>
      </c>
    </row>
    <row r="16" spans="1:11" ht="13.5" x14ac:dyDescent="0.25">
      <c r="A16" s="47" t="s">
        <v>31</v>
      </c>
      <c r="B16" s="48" t="s">
        <v>20</v>
      </c>
      <c r="C16" s="6">
        <v>316250769</v>
      </c>
      <c r="D16" s="6">
        <v>297663835</v>
      </c>
      <c r="E16" s="7">
        <v>366924027</v>
      </c>
      <c r="F16" s="8">
        <v>269946536</v>
      </c>
      <c r="G16" s="6">
        <v>235132219</v>
      </c>
      <c r="H16" s="9">
        <v>235132219</v>
      </c>
      <c r="I16" s="10">
        <v>184402179</v>
      </c>
      <c r="J16" s="6">
        <v>190439809</v>
      </c>
      <c r="K16" s="7">
        <v>177709927</v>
      </c>
    </row>
    <row r="17" spans="1:11" ht="13.5" x14ac:dyDescent="0.25">
      <c r="A17" s="47" t="s">
        <v>32</v>
      </c>
      <c r="B17" s="37" t="s">
        <v>20</v>
      </c>
      <c r="C17" s="16">
        <v>113565156</v>
      </c>
      <c r="D17" s="16">
        <v>61536545</v>
      </c>
      <c r="E17" s="17">
        <v>57876005</v>
      </c>
      <c r="F17" s="18">
        <v>85100958</v>
      </c>
      <c r="G17" s="16">
        <v>87363269</v>
      </c>
      <c r="H17" s="19">
        <v>87363269</v>
      </c>
      <c r="I17" s="20">
        <v>51343200</v>
      </c>
      <c r="J17" s="16">
        <v>44298675</v>
      </c>
      <c r="K17" s="17">
        <v>30663070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429815925</v>
      </c>
      <c r="D18" s="21">
        <f t="shared" ref="D18:K18" si="2">SUM(D16:D17)</f>
        <v>359200380</v>
      </c>
      <c r="E18" s="22">
        <f t="shared" si="2"/>
        <v>424800032</v>
      </c>
      <c r="F18" s="23">
        <f t="shared" si="2"/>
        <v>355047494</v>
      </c>
      <c r="G18" s="21">
        <f t="shared" si="2"/>
        <v>322495488</v>
      </c>
      <c r="H18" s="24">
        <f t="shared" si="2"/>
        <v>322495488</v>
      </c>
      <c r="I18" s="25">
        <f t="shared" si="2"/>
        <v>235745379</v>
      </c>
      <c r="J18" s="21">
        <f t="shared" si="2"/>
        <v>234738484</v>
      </c>
      <c r="K18" s="22">
        <f t="shared" si="2"/>
        <v>208372997</v>
      </c>
    </row>
    <row r="19" spans="1:11" ht="13.5" x14ac:dyDescent="0.25">
      <c r="A19" s="49" t="s">
        <v>116</v>
      </c>
      <c r="B19" s="37" t="s">
        <v>20</v>
      </c>
      <c r="C19" s="6">
        <v>733566</v>
      </c>
      <c r="D19" s="6">
        <v>1</v>
      </c>
      <c r="E19" s="7">
        <v>7886</v>
      </c>
      <c r="F19" s="8">
        <v>1500000</v>
      </c>
      <c r="G19" s="6">
        <v>5192116</v>
      </c>
      <c r="H19" s="9">
        <v>5192116</v>
      </c>
      <c r="I19" s="10">
        <v>4689996</v>
      </c>
      <c r="J19" s="6">
        <v>1041760</v>
      </c>
      <c r="K19" s="7">
        <v>43639</v>
      </c>
    </row>
    <row r="20" spans="1:11" ht="13.5" x14ac:dyDescent="0.25">
      <c r="A20" s="47" t="s">
        <v>34</v>
      </c>
      <c r="B20" s="37" t="s">
        <v>20</v>
      </c>
      <c r="C20" s="11">
        <v>17522535</v>
      </c>
      <c r="D20" s="11">
        <v>44515161</v>
      </c>
      <c r="E20" s="12">
        <v>44391075</v>
      </c>
      <c r="F20" s="13"/>
      <c r="G20" s="11">
        <v>7205941</v>
      </c>
      <c r="H20" s="14">
        <v>7205941</v>
      </c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31556110</v>
      </c>
      <c r="D21" s="16">
        <v>81810747</v>
      </c>
      <c r="E21" s="17">
        <v>83252554</v>
      </c>
      <c r="F21" s="18">
        <v>7280000</v>
      </c>
      <c r="G21" s="16">
        <v>6544852</v>
      </c>
      <c r="H21" s="19">
        <v>6544852</v>
      </c>
      <c r="I21" s="20">
        <v>10200000</v>
      </c>
      <c r="J21" s="16">
        <v>5000000</v>
      </c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49078645</v>
      </c>
      <c r="D22" s="6">
        <f t="shared" si="3"/>
        <v>126325908</v>
      </c>
      <c r="E22" s="7">
        <f t="shared" si="3"/>
        <v>127643629</v>
      </c>
      <c r="F22" s="8">
        <f t="shared" si="3"/>
        <v>7280000</v>
      </c>
      <c r="G22" s="6">
        <f t="shared" si="3"/>
        <v>13750793</v>
      </c>
      <c r="H22" s="9">
        <f t="shared" si="3"/>
        <v>13750793</v>
      </c>
      <c r="I22" s="10">
        <f t="shared" si="3"/>
        <v>10200000</v>
      </c>
      <c r="J22" s="6">
        <f t="shared" si="3"/>
        <v>5000000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125818959</v>
      </c>
      <c r="D23" s="6">
        <v>188861261</v>
      </c>
      <c r="E23" s="7">
        <v>189570700</v>
      </c>
      <c r="F23" s="8">
        <v>173063127</v>
      </c>
      <c r="G23" s="6">
        <v>193963629</v>
      </c>
      <c r="H23" s="9">
        <v>193963629</v>
      </c>
      <c r="I23" s="10">
        <v>243493845</v>
      </c>
      <c r="J23" s="6">
        <v>105503939</v>
      </c>
      <c r="K23" s="7">
        <v>78968655</v>
      </c>
    </row>
    <row r="24" spans="1:11" ht="13.5" x14ac:dyDescent="0.25">
      <c r="A24" s="47" t="s">
        <v>38</v>
      </c>
      <c r="B24" s="37" t="s">
        <v>20</v>
      </c>
      <c r="C24" s="16">
        <v>66871886</v>
      </c>
      <c r="D24" s="16">
        <v>49677105</v>
      </c>
      <c r="E24" s="17">
        <v>177521502</v>
      </c>
      <c r="F24" s="18">
        <v>175633245</v>
      </c>
      <c r="G24" s="16">
        <v>216936213</v>
      </c>
      <c r="H24" s="19">
        <v>216936213</v>
      </c>
      <c r="I24" s="20">
        <v>184954338</v>
      </c>
      <c r="J24" s="16">
        <v>66066003</v>
      </c>
      <c r="K24" s="17">
        <v>9636473</v>
      </c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192690845</v>
      </c>
      <c r="D25" s="21">
        <f t="shared" si="4"/>
        <v>238538366</v>
      </c>
      <c r="E25" s="22">
        <f t="shared" si="4"/>
        <v>367092202</v>
      </c>
      <c r="F25" s="23">
        <f t="shared" si="4"/>
        <v>348696372</v>
      </c>
      <c r="G25" s="21">
        <f t="shared" si="4"/>
        <v>410899842</v>
      </c>
      <c r="H25" s="24">
        <f t="shared" si="4"/>
        <v>410899842</v>
      </c>
      <c r="I25" s="25">
        <f t="shared" si="4"/>
        <v>428448183</v>
      </c>
      <c r="J25" s="21">
        <f t="shared" si="4"/>
        <v>171569942</v>
      </c>
      <c r="K25" s="22">
        <f t="shared" si="4"/>
        <v>88605128</v>
      </c>
    </row>
    <row r="26" spans="1:11" ht="13.5" x14ac:dyDescent="0.25">
      <c r="A26" s="49" t="s">
        <v>39</v>
      </c>
      <c r="B26" s="37" t="s">
        <v>20</v>
      </c>
      <c r="C26" s="6">
        <v>1208642</v>
      </c>
      <c r="D26" s="6">
        <v>1187640</v>
      </c>
      <c r="E26" s="7">
        <v>1187640</v>
      </c>
      <c r="F26" s="8">
        <v>399996</v>
      </c>
      <c r="G26" s="6">
        <v>399996</v>
      </c>
      <c r="H26" s="9">
        <v>399996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45193731</v>
      </c>
      <c r="D28" s="16">
        <v>77366620</v>
      </c>
      <c r="E28" s="17">
        <v>82451082</v>
      </c>
      <c r="F28" s="18">
        <v>56681469</v>
      </c>
      <c r="G28" s="16">
        <v>85845863</v>
      </c>
      <c r="H28" s="19">
        <v>85845863</v>
      </c>
      <c r="I28" s="20">
        <v>77100007</v>
      </c>
      <c r="J28" s="16">
        <v>71138530</v>
      </c>
      <c r="K28" s="17">
        <v>46976801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45193731</v>
      </c>
      <c r="D29" s="6">
        <f t="shared" si="5"/>
        <v>77366620</v>
      </c>
      <c r="E29" s="7">
        <f t="shared" si="5"/>
        <v>82451082</v>
      </c>
      <c r="F29" s="8">
        <f t="shared" si="5"/>
        <v>56681469</v>
      </c>
      <c r="G29" s="6">
        <f t="shared" si="5"/>
        <v>85845863</v>
      </c>
      <c r="H29" s="9">
        <f t="shared" si="5"/>
        <v>85845863</v>
      </c>
      <c r="I29" s="10">
        <f t="shared" si="5"/>
        <v>77100007</v>
      </c>
      <c r="J29" s="6">
        <f t="shared" si="5"/>
        <v>71138530</v>
      </c>
      <c r="K29" s="7">
        <f t="shared" si="5"/>
        <v>46976801</v>
      </c>
    </row>
    <row r="30" spans="1:11" ht="13.5" x14ac:dyDescent="0.25">
      <c r="A30" s="50" t="s">
        <v>43</v>
      </c>
      <c r="B30" s="37" t="s">
        <v>20</v>
      </c>
      <c r="C30" s="11">
        <v>48548178</v>
      </c>
      <c r="D30" s="11">
        <v>44030412</v>
      </c>
      <c r="E30" s="12">
        <v>69274309</v>
      </c>
      <c r="F30" s="13">
        <v>54976210</v>
      </c>
      <c r="G30" s="11">
        <v>72607490</v>
      </c>
      <c r="H30" s="14">
        <v>72607490</v>
      </c>
      <c r="I30" s="15">
        <v>85743313</v>
      </c>
      <c r="J30" s="11">
        <v>62434687</v>
      </c>
      <c r="K30" s="12">
        <v>73829558</v>
      </c>
    </row>
    <row r="31" spans="1:11" ht="13.5" x14ac:dyDescent="0.25">
      <c r="A31" s="49" t="s">
        <v>44</v>
      </c>
      <c r="B31" s="37" t="s">
        <v>20</v>
      </c>
      <c r="C31" s="6">
        <v>29400018</v>
      </c>
      <c r="D31" s="6">
        <v>44066229</v>
      </c>
      <c r="E31" s="7">
        <v>29508713</v>
      </c>
      <c r="F31" s="8">
        <v>64793826</v>
      </c>
      <c r="G31" s="6">
        <v>41979910</v>
      </c>
      <c r="H31" s="9">
        <v>41979910</v>
      </c>
      <c r="I31" s="10">
        <v>70589661</v>
      </c>
      <c r="J31" s="6">
        <v>38787314</v>
      </c>
      <c r="K31" s="7">
        <v>36061632</v>
      </c>
    </row>
    <row r="32" spans="1:11" ht="13.5" x14ac:dyDescent="0.25">
      <c r="A32" s="49" t="s">
        <v>45</v>
      </c>
      <c r="B32" s="37" t="s">
        <v>20</v>
      </c>
      <c r="C32" s="6">
        <v>66355272</v>
      </c>
      <c r="D32" s="6">
        <v>150074559</v>
      </c>
      <c r="E32" s="7">
        <v>207623580</v>
      </c>
      <c r="F32" s="8">
        <v>168598622</v>
      </c>
      <c r="G32" s="6">
        <v>182277434</v>
      </c>
      <c r="H32" s="9">
        <v>182277434</v>
      </c>
      <c r="I32" s="10">
        <v>191455761</v>
      </c>
      <c r="J32" s="6">
        <v>159791601</v>
      </c>
      <c r="K32" s="7">
        <v>185430893</v>
      </c>
    </row>
    <row r="33" spans="1:11" ht="13.5" x14ac:dyDescent="0.25">
      <c r="A33" s="50" t="s">
        <v>46</v>
      </c>
      <c r="B33" s="48" t="s">
        <v>20</v>
      </c>
      <c r="C33" s="6">
        <v>209712491</v>
      </c>
      <c r="D33" s="6">
        <v>159283330</v>
      </c>
      <c r="E33" s="7">
        <v>172664991</v>
      </c>
      <c r="F33" s="8">
        <v>175336878</v>
      </c>
      <c r="G33" s="6">
        <v>184222936</v>
      </c>
      <c r="H33" s="9">
        <v>184222936</v>
      </c>
      <c r="I33" s="10">
        <v>244876134</v>
      </c>
      <c r="J33" s="6">
        <v>175324077</v>
      </c>
      <c r="K33" s="7">
        <v>210585700</v>
      </c>
    </row>
    <row r="34" spans="1:11" ht="13.5" x14ac:dyDescent="0.25">
      <c r="A34" s="49" t="s">
        <v>47</v>
      </c>
      <c r="B34" s="37" t="s">
        <v>20</v>
      </c>
      <c r="C34" s="6">
        <v>184779834</v>
      </c>
      <c r="D34" s="6">
        <v>255931984</v>
      </c>
      <c r="E34" s="7">
        <v>221786579</v>
      </c>
      <c r="F34" s="8">
        <v>22500000</v>
      </c>
      <c r="G34" s="6">
        <v>27767001</v>
      </c>
      <c r="H34" s="9">
        <v>27767001</v>
      </c>
      <c r="I34" s="10">
        <v>16500001</v>
      </c>
      <c r="J34" s="6">
        <v>15000000</v>
      </c>
      <c r="K34" s="7">
        <v>35000000</v>
      </c>
    </row>
    <row r="35" spans="1:11" ht="13.5" x14ac:dyDescent="0.25">
      <c r="A35" s="49" t="s">
        <v>48</v>
      </c>
      <c r="B35" s="37" t="s">
        <v>20</v>
      </c>
      <c r="C35" s="16">
        <v>1048901</v>
      </c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26351032505</v>
      </c>
      <c r="D37" s="38">
        <f t="shared" ref="D37:K37" si="6">D47+D50+D51+D54+D57+D58+SUM(D61:D67)</f>
        <v>26901925138</v>
      </c>
      <c r="E37" s="39">
        <f t="shared" si="6"/>
        <v>26907248572</v>
      </c>
      <c r="F37" s="40">
        <f t="shared" si="6"/>
        <v>1156528481</v>
      </c>
      <c r="G37" s="38">
        <f t="shared" si="6"/>
        <v>1275214670</v>
      </c>
      <c r="H37" s="41">
        <f t="shared" si="6"/>
        <v>1275214670</v>
      </c>
      <c r="I37" s="42">
        <f t="shared" si="6"/>
        <v>1045488207</v>
      </c>
      <c r="J37" s="38">
        <f t="shared" si="6"/>
        <v>1246968063</v>
      </c>
      <c r="K37" s="39">
        <f t="shared" si="6"/>
        <v>1127492553</v>
      </c>
    </row>
    <row r="38" spans="1:11" ht="13.5" x14ac:dyDescent="0.25">
      <c r="A38" s="44" t="s">
        <v>19</v>
      </c>
      <c r="B38" s="45" t="s">
        <v>20</v>
      </c>
      <c r="C38" s="6">
        <v>2365641007</v>
      </c>
      <c r="D38" s="6">
        <v>2828224004</v>
      </c>
      <c r="E38" s="7">
        <v>3100742342</v>
      </c>
      <c r="F38" s="8">
        <v>493792758</v>
      </c>
      <c r="G38" s="6">
        <v>565786632</v>
      </c>
      <c r="H38" s="9">
        <v>565786632</v>
      </c>
      <c r="I38" s="10">
        <v>369324375</v>
      </c>
      <c r="J38" s="6">
        <v>416157019</v>
      </c>
      <c r="K38" s="7">
        <v>382262963</v>
      </c>
    </row>
    <row r="39" spans="1:11" ht="13.5" x14ac:dyDescent="0.25">
      <c r="A39" s="44" t="s">
        <v>21</v>
      </c>
      <c r="B39" s="45" t="s">
        <v>20</v>
      </c>
      <c r="C39" s="6">
        <v>55618901</v>
      </c>
      <c r="D39" s="6">
        <v>56690345</v>
      </c>
      <c r="E39" s="7">
        <v>62461371</v>
      </c>
      <c r="F39" s="8">
        <v>8500000</v>
      </c>
      <c r="G39" s="6">
        <v>8500000</v>
      </c>
      <c r="H39" s="9">
        <v>8500000</v>
      </c>
      <c r="I39" s="10">
        <v>7500000</v>
      </c>
      <c r="J39" s="6">
        <v>10000000</v>
      </c>
      <c r="K39" s="7">
        <v>10000000</v>
      </c>
    </row>
    <row r="40" spans="1:11" ht="13.5" x14ac:dyDescent="0.25">
      <c r="A40" s="44" t="s">
        <v>22</v>
      </c>
      <c r="B40" s="45" t="s">
        <v>20</v>
      </c>
      <c r="C40" s="6">
        <v>391046118</v>
      </c>
      <c r="D40" s="6">
        <v>338556247</v>
      </c>
      <c r="E40" s="7">
        <v>392884124</v>
      </c>
      <c r="F40" s="8">
        <v>171179040</v>
      </c>
      <c r="G40" s="6">
        <v>172143875</v>
      </c>
      <c r="H40" s="9">
        <v>172143875</v>
      </c>
      <c r="I40" s="10">
        <v>161551869</v>
      </c>
      <c r="J40" s="6">
        <v>174830099</v>
      </c>
      <c r="K40" s="7">
        <v>184248934</v>
      </c>
    </row>
    <row r="41" spans="1:11" ht="13.5" x14ac:dyDescent="0.25">
      <c r="A41" s="44" t="s">
        <v>23</v>
      </c>
      <c r="B41" s="45" t="s">
        <v>20</v>
      </c>
      <c r="C41" s="6">
        <v>357430776</v>
      </c>
      <c r="D41" s="6">
        <v>421062707</v>
      </c>
      <c r="E41" s="7">
        <v>360903161</v>
      </c>
      <c r="F41" s="8">
        <v>303018973</v>
      </c>
      <c r="G41" s="6">
        <v>334088141</v>
      </c>
      <c r="H41" s="9">
        <v>334088141</v>
      </c>
      <c r="I41" s="10">
        <v>272198442</v>
      </c>
      <c r="J41" s="6">
        <v>393078524</v>
      </c>
      <c r="K41" s="7">
        <v>342000574</v>
      </c>
    </row>
    <row r="42" spans="1:11" ht="13.5" x14ac:dyDescent="0.25">
      <c r="A42" s="44" t="s">
        <v>24</v>
      </c>
      <c r="B42" s="45" t="s">
        <v>20</v>
      </c>
      <c r="C42" s="6">
        <v>272359322</v>
      </c>
      <c r="D42" s="6">
        <v>279116995</v>
      </c>
      <c r="E42" s="7">
        <v>354317059</v>
      </c>
      <c r="F42" s="8">
        <v>54068796</v>
      </c>
      <c r="G42" s="6">
        <v>45394811</v>
      </c>
      <c r="H42" s="9">
        <v>45394811</v>
      </c>
      <c r="I42" s="10">
        <v>74478261</v>
      </c>
      <c r="J42" s="6">
        <v>77005217</v>
      </c>
      <c r="K42" s="7">
        <v>92065217</v>
      </c>
    </row>
    <row r="43" spans="1:11" ht="13.5" x14ac:dyDescent="0.25">
      <c r="A43" s="44" t="s">
        <v>25</v>
      </c>
      <c r="B43" s="45" t="s">
        <v>20</v>
      </c>
      <c r="C43" s="6">
        <v>39381969</v>
      </c>
      <c r="D43" s="6">
        <v>54862257</v>
      </c>
      <c r="E43" s="7">
        <v>35894953</v>
      </c>
      <c r="F43" s="8">
        <v>5250000</v>
      </c>
      <c r="G43" s="6">
        <v>8550000</v>
      </c>
      <c r="H43" s="9">
        <v>8550000</v>
      </c>
      <c r="I43" s="10">
        <v>5441304</v>
      </c>
      <c r="J43" s="6">
        <v>1739130</v>
      </c>
      <c r="K43" s="7">
        <v>9173913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30626672</v>
      </c>
      <c r="D45" s="11"/>
      <c r="E45" s="12"/>
      <c r="F45" s="13">
        <v>500000</v>
      </c>
      <c r="G45" s="11">
        <v>1000000</v>
      </c>
      <c r="H45" s="14">
        <v>1000000</v>
      </c>
      <c r="I45" s="15">
        <v>1000000</v>
      </c>
      <c r="J45" s="11">
        <v>1044000</v>
      </c>
      <c r="K45" s="12">
        <v>1090980</v>
      </c>
    </row>
    <row r="46" spans="1:11" ht="13.5" x14ac:dyDescent="0.25">
      <c r="A46" s="44" t="s">
        <v>28</v>
      </c>
      <c r="B46" s="37" t="s">
        <v>20</v>
      </c>
      <c r="C46" s="16">
        <v>29502</v>
      </c>
      <c r="D46" s="16"/>
      <c r="E46" s="17"/>
      <c r="F46" s="18">
        <v>1500000</v>
      </c>
      <c r="G46" s="16">
        <v>2500000</v>
      </c>
      <c r="H46" s="19">
        <v>2500000</v>
      </c>
      <c r="I46" s="20">
        <v>4000000</v>
      </c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3512134267</v>
      </c>
      <c r="D47" s="6">
        <f t="shared" ref="D47:K47" si="7">SUM(D38:D46)</f>
        <v>3978512555</v>
      </c>
      <c r="E47" s="7">
        <f t="shared" si="7"/>
        <v>4307203010</v>
      </c>
      <c r="F47" s="8">
        <f t="shared" si="7"/>
        <v>1037809567</v>
      </c>
      <c r="G47" s="6">
        <f t="shared" si="7"/>
        <v>1137963459</v>
      </c>
      <c r="H47" s="9">
        <f t="shared" si="7"/>
        <v>1137963459</v>
      </c>
      <c r="I47" s="10">
        <f t="shared" si="7"/>
        <v>895494251</v>
      </c>
      <c r="J47" s="6">
        <f t="shared" si="7"/>
        <v>1073853989</v>
      </c>
      <c r="K47" s="7">
        <f t="shared" si="7"/>
        <v>1020842581</v>
      </c>
    </row>
    <row r="48" spans="1:11" ht="13.5" x14ac:dyDescent="0.25">
      <c r="A48" s="47" t="s">
        <v>31</v>
      </c>
      <c r="B48" s="48" t="s">
        <v>20</v>
      </c>
      <c r="C48" s="6">
        <v>215867104</v>
      </c>
      <c r="D48" s="6">
        <v>267399199</v>
      </c>
      <c r="E48" s="7">
        <v>291562638</v>
      </c>
      <c r="F48" s="8">
        <v>59896141</v>
      </c>
      <c r="G48" s="6">
        <v>88014257</v>
      </c>
      <c r="H48" s="9">
        <v>88014257</v>
      </c>
      <c r="I48" s="10">
        <v>89752373</v>
      </c>
      <c r="J48" s="6">
        <v>130376700</v>
      </c>
      <c r="K48" s="7">
        <v>71110400</v>
      </c>
    </row>
    <row r="49" spans="1:11" ht="13.5" x14ac:dyDescent="0.25">
      <c r="A49" s="47" t="s">
        <v>32</v>
      </c>
      <c r="B49" s="37" t="s">
        <v>20</v>
      </c>
      <c r="C49" s="16">
        <v>56182143</v>
      </c>
      <c r="D49" s="16">
        <v>55190431</v>
      </c>
      <c r="E49" s="17">
        <v>55284987</v>
      </c>
      <c r="F49" s="18">
        <v>23922624</v>
      </c>
      <c r="G49" s="16">
        <v>13926486</v>
      </c>
      <c r="H49" s="19">
        <v>13926486</v>
      </c>
      <c r="I49" s="20">
        <v>23351387</v>
      </c>
      <c r="J49" s="16">
        <v>15841888</v>
      </c>
      <c r="K49" s="17">
        <v>16694773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272049247</v>
      </c>
      <c r="D50" s="21">
        <f t="shared" si="8"/>
        <v>322589630</v>
      </c>
      <c r="E50" s="22">
        <f t="shared" si="8"/>
        <v>346847625</v>
      </c>
      <c r="F50" s="23">
        <f t="shared" si="8"/>
        <v>83818765</v>
      </c>
      <c r="G50" s="21">
        <f t="shared" si="8"/>
        <v>101940743</v>
      </c>
      <c r="H50" s="24">
        <f t="shared" si="8"/>
        <v>101940743</v>
      </c>
      <c r="I50" s="25">
        <f t="shared" si="8"/>
        <v>113103760</v>
      </c>
      <c r="J50" s="21">
        <f t="shared" si="8"/>
        <v>146218588</v>
      </c>
      <c r="K50" s="22">
        <f t="shared" si="8"/>
        <v>87805173</v>
      </c>
    </row>
    <row r="51" spans="1:11" ht="13.5" x14ac:dyDescent="0.25">
      <c r="A51" s="49" t="s">
        <v>116</v>
      </c>
      <c r="B51" s="37" t="s">
        <v>20</v>
      </c>
      <c r="C51" s="6">
        <v>932666</v>
      </c>
      <c r="D51" s="6">
        <v>4915010</v>
      </c>
      <c r="E51" s="7">
        <v>932666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10233348</v>
      </c>
      <c r="D52" s="11">
        <v>124186647</v>
      </c>
      <c r="E52" s="12">
        <v>129706070</v>
      </c>
      <c r="F52" s="13">
        <v>500000</v>
      </c>
      <c r="G52" s="11">
        <v>500000</v>
      </c>
      <c r="H52" s="14">
        <v>500000</v>
      </c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47802715</v>
      </c>
      <c r="D53" s="16">
        <v>21315082</v>
      </c>
      <c r="E53" s="17">
        <v>23353712</v>
      </c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58036063</v>
      </c>
      <c r="D54" s="6">
        <f t="shared" si="9"/>
        <v>145501729</v>
      </c>
      <c r="E54" s="7">
        <f t="shared" si="9"/>
        <v>153059782</v>
      </c>
      <c r="F54" s="8">
        <f t="shared" si="9"/>
        <v>500000</v>
      </c>
      <c r="G54" s="6">
        <f t="shared" si="9"/>
        <v>500000</v>
      </c>
      <c r="H54" s="9">
        <f t="shared" si="9"/>
        <v>500000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91808143</v>
      </c>
      <c r="D55" s="6">
        <v>59935011</v>
      </c>
      <c r="E55" s="7">
        <v>42195411</v>
      </c>
      <c r="F55" s="8">
        <v>25417659</v>
      </c>
      <c r="G55" s="6">
        <v>20790686</v>
      </c>
      <c r="H55" s="9">
        <v>20790686</v>
      </c>
      <c r="I55" s="10">
        <v>17490000</v>
      </c>
      <c r="J55" s="6">
        <v>12921579</v>
      </c>
      <c r="K55" s="7">
        <v>14201800</v>
      </c>
    </row>
    <row r="56" spans="1:11" ht="13.5" x14ac:dyDescent="0.25">
      <c r="A56" s="47" t="s">
        <v>38</v>
      </c>
      <c r="B56" s="37" t="s">
        <v>20</v>
      </c>
      <c r="C56" s="16">
        <v>7206350</v>
      </c>
      <c r="D56" s="16">
        <v>6268160</v>
      </c>
      <c r="E56" s="17">
        <v>5195727</v>
      </c>
      <c r="F56" s="18"/>
      <c r="G56" s="16"/>
      <c r="H56" s="19"/>
      <c r="I56" s="20"/>
      <c r="J56" s="16">
        <v>7000000</v>
      </c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99014493</v>
      </c>
      <c r="D57" s="21">
        <f t="shared" si="10"/>
        <v>66203171</v>
      </c>
      <c r="E57" s="22">
        <f t="shared" si="10"/>
        <v>47391138</v>
      </c>
      <c r="F57" s="23">
        <f t="shared" si="10"/>
        <v>25417659</v>
      </c>
      <c r="G57" s="21">
        <f t="shared" si="10"/>
        <v>20790686</v>
      </c>
      <c r="H57" s="24">
        <f t="shared" si="10"/>
        <v>20790686</v>
      </c>
      <c r="I57" s="25">
        <f t="shared" si="10"/>
        <v>17490000</v>
      </c>
      <c r="J57" s="21">
        <f t="shared" si="10"/>
        <v>19921579</v>
      </c>
      <c r="K57" s="22">
        <f t="shared" si="10"/>
        <v>14201800</v>
      </c>
    </row>
    <row r="58" spans="1:11" ht="13.5" x14ac:dyDescent="0.25">
      <c r="A58" s="49" t="s">
        <v>39</v>
      </c>
      <c r="B58" s="37" t="s">
        <v>20</v>
      </c>
      <c r="C58" s="6">
        <v>3620874</v>
      </c>
      <c r="D58" s="6">
        <v>3420800</v>
      </c>
      <c r="E58" s="7">
        <v>4060087</v>
      </c>
      <c r="F58" s="8"/>
      <c r="G58" s="6"/>
      <c r="H58" s="9"/>
      <c r="I58" s="10">
        <v>1500000</v>
      </c>
      <c r="J58" s="6">
        <v>1566000</v>
      </c>
      <c r="K58" s="7">
        <v>1636470</v>
      </c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8309828</v>
      </c>
      <c r="D60" s="16">
        <v>8345087</v>
      </c>
      <c r="E60" s="17">
        <v>8420074</v>
      </c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8309828</v>
      </c>
      <c r="D61" s="6">
        <f t="shared" si="11"/>
        <v>8345087</v>
      </c>
      <c r="E61" s="7">
        <f t="shared" si="11"/>
        <v>8420074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25791281</v>
      </c>
      <c r="D62" s="11">
        <v>24420592</v>
      </c>
      <c r="E62" s="12">
        <v>27403423</v>
      </c>
      <c r="F62" s="13">
        <v>852750</v>
      </c>
      <c r="G62" s="11">
        <v>1002750</v>
      </c>
      <c r="H62" s="14">
        <v>1002750</v>
      </c>
      <c r="I62" s="15">
        <v>3965404</v>
      </c>
      <c r="J62" s="11">
        <v>2618197</v>
      </c>
      <c r="K62" s="12">
        <v>2183505</v>
      </c>
    </row>
    <row r="63" spans="1:11" ht="13.5" x14ac:dyDescent="0.25">
      <c r="A63" s="49" t="s">
        <v>44</v>
      </c>
      <c r="B63" s="37" t="s">
        <v>20</v>
      </c>
      <c r="C63" s="6">
        <v>13156090</v>
      </c>
      <c r="D63" s="6">
        <v>5561457</v>
      </c>
      <c r="E63" s="7">
        <v>3606054</v>
      </c>
      <c r="F63" s="8">
        <v>208000</v>
      </c>
      <c r="G63" s="6">
        <v>4325768</v>
      </c>
      <c r="H63" s="9">
        <v>4325768</v>
      </c>
      <c r="I63" s="10">
        <v>1642392</v>
      </c>
      <c r="J63" s="6">
        <v>468005</v>
      </c>
      <c r="K63" s="7">
        <v>486725</v>
      </c>
    </row>
    <row r="64" spans="1:11" ht="13.5" x14ac:dyDescent="0.25">
      <c r="A64" s="49" t="s">
        <v>45</v>
      </c>
      <c r="B64" s="37" t="s">
        <v>20</v>
      </c>
      <c r="C64" s="6">
        <v>22320471758</v>
      </c>
      <c r="D64" s="6">
        <v>22315446054</v>
      </c>
      <c r="E64" s="7">
        <v>21979616954</v>
      </c>
      <c r="F64" s="8">
        <v>250000</v>
      </c>
      <c r="G64" s="6">
        <v>150000</v>
      </c>
      <c r="H64" s="9">
        <v>150000</v>
      </c>
      <c r="I64" s="10">
        <v>8000</v>
      </c>
      <c r="J64" s="6">
        <v>2008500</v>
      </c>
      <c r="K64" s="7">
        <v>9000</v>
      </c>
    </row>
    <row r="65" spans="1:11" ht="13.5" x14ac:dyDescent="0.25">
      <c r="A65" s="50" t="s">
        <v>46</v>
      </c>
      <c r="B65" s="48" t="s">
        <v>20</v>
      </c>
      <c r="C65" s="6">
        <v>36169280</v>
      </c>
      <c r="D65" s="6">
        <v>25662395</v>
      </c>
      <c r="E65" s="7">
        <v>27250993</v>
      </c>
      <c r="F65" s="8">
        <v>7671740</v>
      </c>
      <c r="G65" s="6">
        <v>8541264</v>
      </c>
      <c r="H65" s="9">
        <v>8541264</v>
      </c>
      <c r="I65" s="10">
        <v>12284400</v>
      </c>
      <c r="J65" s="6">
        <v>313205</v>
      </c>
      <c r="K65" s="7">
        <v>327299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>
        <v>1346658</v>
      </c>
      <c r="D67" s="16">
        <v>1346658</v>
      </c>
      <c r="E67" s="17">
        <v>1456766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3614066013</v>
      </c>
      <c r="D69" s="38">
        <f t="shared" ref="D69:K69" si="12">D79+D82+D83+D86+D89+D90+SUM(D93:D99)</f>
        <v>1518505760</v>
      </c>
      <c r="E69" s="39">
        <f t="shared" si="12"/>
        <v>6046817346</v>
      </c>
      <c r="F69" s="40">
        <f t="shared" si="12"/>
        <v>1894735207</v>
      </c>
      <c r="G69" s="38">
        <f t="shared" si="12"/>
        <v>1906436641</v>
      </c>
      <c r="H69" s="41">
        <f t="shared" si="12"/>
        <v>1906436641</v>
      </c>
      <c r="I69" s="42">
        <f t="shared" si="12"/>
        <v>2404695925</v>
      </c>
      <c r="J69" s="38">
        <f t="shared" si="12"/>
        <v>1847516457</v>
      </c>
      <c r="K69" s="39">
        <f t="shared" si="12"/>
        <v>1508088896</v>
      </c>
    </row>
    <row r="70" spans="1:11" ht="13.5" x14ac:dyDescent="0.25">
      <c r="A70" s="44" t="s">
        <v>19</v>
      </c>
      <c r="B70" s="45" t="s">
        <v>20</v>
      </c>
      <c r="C70" s="6">
        <v>689461639</v>
      </c>
      <c r="D70" s="6">
        <v>655382793</v>
      </c>
      <c r="E70" s="7">
        <v>1210780589</v>
      </c>
      <c r="F70" s="8">
        <v>698529817</v>
      </c>
      <c r="G70" s="6">
        <v>791330005</v>
      </c>
      <c r="H70" s="9">
        <v>791330005</v>
      </c>
      <c r="I70" s="10">
        <v>850491089</v>
      </c>
      <c r="J70" s="6">
        <v>626538602</v>
      </c>
      <c r="K70" s="7">
        <v>478362369</v>
      </c>
    </row>
    <row r="71" spans="1:11" ht="13.5" x14ac:dyDescent="0.25">
      <c r="A71" s="44" t="s">
        <v>21</v>
      </c>
      <c r="B71" s="45" t="s">
        <v>20</v>
      </c>
      <c r="C71" s="6">
        <v>127396944</v>
      </c>
      <c r="D71" s="6">
        <v>134163702</v>
      </c>
      <c r="E71" s="7">
        <v>170479786</v>
      </c>
      <c r="F71" s="8">
        <v>43552444</v>
      </c>
      <c r="G71" s="6">
        <v>26052444</v>
      </c>
      <c r="H71" s="9">
        <v>26052444</v>
      </c>
      <c r="I71" s="10">
        <v>36100000</v>
      </c>
      <c r="J71" s="6">
        <v>48868512</v>
      </c>
      <c r="K71" s="7">
        <v>36612166</v>
      </c>
    </row>
    <row r="72" spans="1:11" ht="13.5" x14ac:dyDescent="0.25">
      <c r="A72" s="44" t="s">
        <v>22</v>
      </c>
      <c r="B72" s="45" t="s">
        <v>20</v>
      </c>
      <c r="C72" s="6">
        <v>598452741</v>
      </c>
      <c r="D72" s="6">
        <v>577134559</v>
      </c>
      <c r="E72" s="7">
        <v>784124357</v>
      </c>
      <c r="F72" s="8">
        <v>84388870</v>
      </c>
      <c r="G72" s="6">
        <v>95719124</v>
      </c>
      <c r="H72" s="9">
        <v>95719124</v>
      </c>
      <c r="I72" s="10">
        <v>103228312</v>
      </c>
      <c r="J72" s="6">
        <v>151068209</v>
      </c>
      <c r="K72" s="7">
        <v>114127851</v>
      </c>
    </row>
    <row r="73" spans="1:11" ht="13.5" x14ac:dyDescent="0.25">
      <c r="A73" s="44" t="s">
        <v>23</v>
      </c>
      <c r="B73" s="45" t="s">
        <v>20</v>
      </c>
      <c r="C73" s="6">
        <v>1035143501</v>
      </c>
      <c r="D73" s="6">
        <v>-1444021315</v>
      </c>
      <c r="E73" s="7">
        <v>1500891097</v>
      </c>
      <c r="F73" s="8">
        <v>300032544</v>
      </c>
      <c r="G73" s="6">
        <v>371259315</v>
      </c>
      <c r="H73" s="9">
        <v>371259315</v>
      </c>
      <c r="I73" s="10">
        <v>206968121</v>
      </c>
      <c r="J73" s="6">
        <v>335876799</v>
      </c>
      <c r="K73" s="7">
        <v>418865345</v>
      </c>
    </row>
    <row r="74" spans="1:11" ht="13.5" x14ac:dyDescent="0.25">
      <c r="A74" s="44" t="s">
        <v>24</v>
      </c>
      <c r="B74" s="45" t="s">
        <v>20</v>
      </c>
      <c r="C74" s="6">
        <v>566917535</v>
      </c>
      <c r="D74" s="6">
        <v>861299721</v>
      </c>
      <c r="E74" s="7">
        <v>1170772957</v>
      </c>
      <c r="F74" s="8">
        <v>503886147</v>
      </c>
      <c r="G74" s="6">
        <v>289863090</v>
      </c>
      <c r="H74" s="9">
        <v>289863090</v>
      </c>
      <c r="I74" s="10">
        <v>902982385</v>
      </c>
      <c r="J74" s="6">
        <v>479445139</v>
      </c>
      <c r="K74" s="7">
        <v>295192706</v>
      </c>
    </row>
    <row r="75" spans="1:11" ht="13.5" x14ac:dyDescent="0.25">
      <c r="A75" s="44" t="s">
        <v>25</v>
      </c>
      <c r="B75" s="45" t="s">
        <v>20</v>
      </c>
      <c r="C75" s="6">
        <v>25762142</v>
      </c>
      <c r="D75" s="6">
        <v>44477437</v>
      </c>
      <c r="E75" s="7">
        <v>39635347</v>
      </c>
      <c r="F75" s="8">
        <v>3020241</v>
      </c>
      <c r="G75" s="6">
        <v>8162441</v>
      </c>
      <c r="H75" s="9">
        <v>8162441</v>
      </c>
      <c r="I75" s="10">
        <v>13928030</v>
      </c>
      <c r="J75" s="6">
        <v>7288138</v>
      </c>
      <c r="K75" s="7">
        <v>10347826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>
        <v>5270070</v>
      </c>
      <c r="H77" s="14">
        <v>5270070</v>
      </c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2837720</v>
      </c>
      <c r="D78" s="16">
        <v>3076646</v>
      </c>
      <c r="E78" s="17">
        <v>24150552</v>
      </c>
      <c r="F78" s="18">
        <v>1420000</v>
      </c>
      <c r="G78" s="16">
        <v>11941139</v>
      </c>
      <c r="H78" s="19">
        <v>11941139</v>
      </c>
      <c r="I78" s="20">
        <v>2000000</v>
      </c>
      <c r="J78" s="16">
        <v>2000000</v>
      </c>
      <c r="K78" s="17">
        <v>3000000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3045972222</v>
      </c>
      <c r="D79" s="6">
        <f t="shared" ref="D79:K79" si="13">SUM(D70:D78)</f>
        <v>831513543</v>
      </c>
      <c r="E79" s="7">
        <f t="shared" si="13"/>
        <v>4900834685</v>
      </c>
      <c r="F79" s="8">
        <f t="shared" si="13"/>
        <v>1634830063</v>
      </c>
      <c r="G79" s="6">
        <f t="shared" si="13"/>
        <v>1599597628</v>
      </c>
      <c r="H79" s="9">
        <f t="shared" si="13"/>
        <v>1599597628</v>
      </c>
      <c r="I79" s="10">
        <f t="shared" si="13"/>
        <v>2115697937</v>
      </c>
      <c r="J79" s="6">
        <f t="shared" si="13"/>
        <v>1651085399</v>
      </c>
      <c r="K79" s="7">
        <f t="shared" si="13"/>
        <v>1356508263</v>
      </c>
    </row>
    <row r="80" spans="1:11" ht="13.5" x14ac:dyDescent="0.25">
      <c r="A80" s="47" t="s">
        <v>31</v>
      </c>
      <c r="B80" s="48" t="s">
        <v>20</v>
      </c>
      <c r="C80" s="6">
        <v>202868546</v>
      </c>
      <c r="D80" s="6">
        <v>281684186</v>
      </c>
      <c r="E80" s="7">
        <v>342688314</v>
      </c>
      <c r="F80" s="8">
        <v>103050371</v>
      </c>
      <c r="G80" s="6">
        <v>102393675</v>
      </c>
      <c r="H80" s="9">
        <v>102393675</v>
      </c>
      <c r="I80" s="10">
        <v>116337075</v>
      </c>
      <c r="J80" s="6">
        <v>72915516</v>
      </c>
      <c r="K80" s="7">
        <v>87105024</v>
      </c>
    </row>
    <row r="81" spans="1:11" ht="13.5" x14ac:dyDescent="0.25">
      <c r="A81" s="47" t="s">
        <v>32</v>
      </c>
      <c r="B81" s="37" t="s">
        <v>20</v>
      </c>
      <c r="C81" s="16">
        <v>122152090</v>
      </c>
      <c r="D81" s="16">
        <v>142675066</v>
      </c>
      <c r="E81" s="17">
        <v>276103024</v>
      </c>
      <c r="F81" s="18">
        <v>106415927</v>
      </c>
      <c r="G81" s="16">
        <v>151627523</v>
      </c>
      <c r="H81" s="19">
        <v>151627523</v>
      </c>
      <c r="I81" s="20">
        <v>134251442</v>
      </c>
      <c r="J81" s="16">
        <v>86948265</v>
      </c>
      <c r="K81" s="17">
        <v>38084950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325020636</v>
      </c>
      <c r="D82" s="21">
        <f t="shared" si="14"/>
        <v>424359252</v>
      </c>
      <c r="E82" s="22">
        <f t="shared" si="14"/>
        <v>618791338</v>
      </c>
      <c r="F82" s="23">
        <f t="shared" si="14"/>
        <v>209466298</v>
      </c>
      <c r="G82" s="21">
        <f t="shared" si="14"/>
        <v>254021198</v>
      </c>
      <c r="H82" s="24">
        <f t="shared" si="14"/>
        <v>254021198</v>
      </c>
      <c r="I82" s="25">
        <f t="shared" si="14"/>
        <v>250588517</v>
      </c>
      <c r="J82" s="21">
        <f t="shared" si="14"/>
        <v>159863781</v>
      </c>
      <c r="K82" s="22">
        <f t="shared" si="14"/>
        <v>125189974</v>
      </c>
    </row>
    <row r="83" spans="1:11" ht="13.5" x14ac:dyDescent="0.25">
      <c r="A83" s="49" t="s">
        <v>116</v>
      </c>
      <c r="B83" s="37" t="s">
        <v>20</v>
      </c>
      <c r="C83" s="6">
        <v>7396333</v>
      </c>
      <c r="D83" s="6">
        <v>5534626</v>
      </c>
      <c r="E83" s="7">
        <v>224985628</v>
      </c>
      <c r="F83" s="8">
        <v>1000000</v>
      </c>
      <c r="G83" s="6">
        <v>2223168</v>
      </c>
      <c r="H83" s="9">
        <v>2223168</v>
      </c>
      <c r="I83" s="10">
        <v>1000000</v>
      </c>
      <c r="J83" s="6">
        <v>1000000</v>
      </c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92874844</v>
      </c>
      <c r="D87" s="6">
        <v>110418019</v>
      </c>
      <c r="E87" s="7">
        <v>137563530</v>
      </c>
      <c r="F87" s="8">
        <v>40388846</v>
      </c>
      <c r="G87" s="6">
        <v>42291673</v>
      </c>
      <c r="H87" s="9">
        <v>42291673</v>
      </c>
      <c r="I87" s="10">
        <v>30456275</v>
      </c>
      <c r="J87" s="6">
        <v>28806051</v>
      </c>
      <c r="K87" s="7">
        <v>19801664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-5254229</v>
      </c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92874844</v>
      </c>
      <c r="D89" s="21">
        <f t="shared" si="16"/>
        <v>110418019</v>
      </c>
      <c r="E89" s="22">
        <f t="shared" si="16"/>
        <v>132309301</v>
      </c>
      <c r="F89" s="23">
        <f t="shared" si="16"/>
        <v>40388846</v>
      </c>
      <c r="G89" s="21">
        <f t="shared" si="16"/>
        <v>42291673</v>
      </c>
      <c r="H89" s="24">
        <f t="shared" si="16"/>
        <v>42291673</v>
      </c>
      <c r="I89" s="25">
        <f t="shared" si="16"/>
        <v>30456275</v>
      </c>
      <c r="J89" s="21">
        <f t="shared" si="16"/>
        <v>28806051</v>
      </c>
      <c r="K89" s="22">
        <f t="shared" si="16"/>
        <v>19801664</v>
      </c>
    </row>
    <row r="90" spans="1:11" ht="13.5" x14ac:dyDescent="0.25">
      <c r="A90" s="49" t="s">
        <v>39</v>
      </c>
      <c r="B90" s="37" t="s">
        <v>20</v>
      </c>
      <c r="C90" s="6">
        <v>6286579</v>
      </c>
      <c r="D90" s="6">
        <v>6286579</v>
      </c>
      <c r="E90" s="7">
        <v>7350820</v>
      </c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30172193</v>
      </c>
      <c r="D92" s="16">
        <v>32098826</v>
      </c>
      <c r="E92" s="17">
        <v>30687446</v>
      </c>
      <c r="F92" s="18">
        <v>3970000</v>
      </c>
      <c r="G92" s="16">
        <v>3772974</v>
      </c>
      <c r="H92" s="19">
        <v>3772974</v>
      </c>
      <c r="I92" s="20">
        <v>1900000</v>
      </c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30172193</v>
      </c>
      <c r="D93" s="6">
        <f t="shared" si="17"/>
        <v>32098826</v>
      </c>
      <c r="E93" s="7">
        <f t="shared" si="17"/>
        <v>30687446</v>
      </c>
      <c r="F93" s="8">
        <f t="shared" si="17"/>
        <v>3970000</v>
      </c>
      <c r="G93" s="6">
        <f t="shared" si="17"/>
        <v>3772974</v>
      </c>
      <c r="H93" s="9">
        <f t="shared" si="17"/>
        <v>3772974</v>
      </c>
      <c r="I93" s="10">
        <f t="shared" si="17"/>
        <v>1900000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9599964</v>
      </c>
      <c r="D94" s="11">
        <v>12819716</v>
      </c>
      <c r="E94" s="12">
        <v>4000819</v>
      </c>
      <c r="F94" s="13">
        <v>2050000</v>
      </c>
      <c r="G94" s="11">
        <v>2150000</v>
      </c>
      <c r="H94" s="14">
        <v>2150000</v>
      </c>
      <c r="I94" s="15">
        <v>2300000</v>
      </c>
      <c r="J94" s="11">
        <v>1000000</v>
      </c>
      <c r="K94" s="12">
        <v>1000000</v>
      </c>
    </row>
    <row r="95" spans="1:11" ht="13.5" x14ac:dyDescent="0.25">
      <c r="A95" s="49" t="s">
        <v>44</v>
      </c>
      <c r="B95" s="37" t="s">
        <v>20</v>
      </c>
      <c r="C95" s="6">
        <v>2711276</v>
      </c>
      <c r="D95" s="6">
        <v>2824127</v>
      </c>
      <c r="E95" s="7">
        <v>2324149</v>
      </c>
      <c r="F95" s="8">
        <v>1130000</v>
      </c>
      <c r="G95" s="6">
        <v>1130000</v>
      </c>
      <c r="H95" s="9">
        <v>1130000</v>
      </c>
      <c r="I95" s="10">
        <v>1318196</v>
      </c>
      <c r="J95" s="6">
        <v>1204000</v>
      </c>
      <c r="K95" s="7">
        <v>1388995</v>
      </c>
    </row>
    <row r="96" spans="1:11" ht="13.5" x14ac:dyDescent="0.25">
      <c r="A96" s="49" t="s">
        <v>45</v>
      </c>
      <c r="B96" s="37" t="s">
        <v>20</v>
      </c>
      <c r="C96" s="6">
        <v>2971679</v>
      </c>
      <c r="D96" s="6"/>
      <c r="E96" s="7">
        <v>2190624</v>
      </c>
      <c r="F96" s="8"/>
      <c r="G96" s="6"/>
      <c r="H96" s="9"/>
      <c r="I96" s="10">
        <v>35000</v>
      </c>
      <c r="J96" s="6">
        <v>2957226</v>
      </c>
      <c r="K96" s="7">
        <v>2500000</v>
      </c>
    </row>
    <row r="97" spans="1:11" ht="13.5" x14ac:dyDescent="0.25">
      <c r="A97" s="50" t="s">
        <v>46</v>
      </c>
      <c r="B97" s="48" t="s">
        <v>20</v>
      </c>
      <c r="C97" s="6">
        <v>90656288</v>
      </c>
      <c r="D97" s="6">
        <v>90656288</v>
      </c>
      <c r="E97" s="7">
        <v>122803231</v>
      </c>
      <c r="F97" s="8">
        <v>1500000</v>
      </c>
      <c r="G97" s="6">
        <v>850000</v>
      </c>
      <c r="H97" s="9">
        <v>850000</v>
      </c>
      <c r="I97" s="10">
        <v>1000000</v>
      </c>
      <c r="J97" s="6">
        <v>1000000</v>
      </c>
      <c r="K97" s="7">
        <v>1000000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>
        <v>403999</v>
      </c>
      <c r="D99" s="16">
        <v>1994784</v>
      </c>
      <c r="E99" s="17">
        <v>539305</v>
      </c>
      <c r="F99" s="18">
        <v>400000</v>
      </c>
      <c r="G99" s="16">
        <v>400000</v>
      </c>
      <c r="H99" s="19">
        <v>400000</v>
      </c>
      <c r="I99" s="20">
        <v>400000</v>
      </c>
      <c r="J99" s="16">
        <v>600000</v>
      </c>
      <c r="K99" s="17">
        <v>700000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33287865383</v>
      </c>
      <c r="D101" s="38">
        <f t="shared" ref="D101:K101" si="18">D111+D114+D115+D118+D121+D122+SUM(D125:D131)</f>
        <v>34898779413</v>
      </c>
      <c r="E101" s="39">
        <f t="shared" si="18"/>
        <v>37420284592</v>
      </c>
      <c r="F101" s="40">
        <f t="shared" si="18"/>
        <v>9063197444</v>
      </c>
      <c r="G101" s="38">
        <f t="shared" si="18"/>
        <v>9199378603</v>
      </c>
      <c r="H101" s="41">
        <f t="shared" si="18"/>
        <v>9199378603</v>
      </c>
      <c r="I101" s="42">
        <f t="shared" si="18"/>
        <v>9865807881</v>
      </c>
      <c r="J101" s="38">
        <f t="shared" si="18"/>
        <v>9021923740</v>
      </c>
      <c r="K101" s="39">
        <f t="shared" si="18"/>
        <v>8528777481</v>
      </c>
    </row>
    <row r="102" spans="1:11" ht="13.5" x14ac:dyDescent="0.25">
      <c r="A102" s="44" t="s">
        <v>19</v>
      </c>
      <c r="B102" s="45" t="s">
        <v>20</v>
      </c>
      <c r="C102" s="6">
        <v>4211865373</v>
      </c>
      <c r="D102" s="6">
        <v>4478586758</v>
      </c>
      <c r="E102" s="7">
        <v>5321156911</v>
      </c>
      <c r="F102" s="8">
        <v>1935904719</v>
      </c>
      <c r="G102" s="6">
        <v>2253881045</v>
      </c>
      <c r="H102" s="9">
        <v>2253881045</v>
      </c>
      <c r="I102" s="10">
        <v>2330618817</v>
      </c>
      <c r="J102" s="6">
        <v>2051152973</v>
      </c>
      <c r="K102" s="7">
        <v>1949121448</v>
      </c>
    </row>
    <row r="103" spans="1:11" ht="13.5" x14ac:dyDescent="0.25">
      <c r="A103" s="44" t="s">
        <v>21</v>
      </c>
      <c r="B103" s="45" t="s">
        <v>20</v>
      </c>
      <c r="C103" s="6">
        <v>183833720</v>
      </c>
      <c r="D103" s="6">
        <v>371151337</v>
      </c>
      <c r="E103" s="7">
        <v>304842752</v>
      </c>
      <c r="F103" s="8">
        <v>108035379</v>
      </c>
      <c r="G103" s="6">
        <v>99142225</v>
      </c>
      <c r="H103" s="9">
        <v>99142225</v>
      </c>
      <c r="I103" s="10">
        <v>100932918</v>
      </c>
      <c r="J103" s="6">
        <v>124919007</v>
      </c>
      <c r="K103" s="7">
        <v>104297053</v>
      </c>
    </row>
    <row r="104" spans="1:11" ht="13.5" x14ac:dyDescent="0.25">
      <c r="A104" s="44" t="s">
        <v>22</v>
      </c>
      <c r="B104" s="45" t="s">
        <v>20</v>
      </c>
      <c r="C104" s="6">
        <v>1332247566</v>
      </c>
      <c r="D104" s="6">
        <v>1340763137</v>
      </c>
      <c r="E104" s="7">
        <v>1646685074</v>
      </c>
      <c r="F104" s="8">
        <v>733998848</v>
      </c>
      <c r="G104" s="6">
        <v>784522551</v>
      </c>
      <c r="H104" s="9">
        <v>784522551</v>
      </c>
      <c r="I104" s="10">
        <v>758218621</v>
      </c>
      <c r="J104" s="6">
        <v>777817794</v>
      </c>
      <c r="K104" s="7">
        <v>685778156</v>
      </c>
    </row>
    <row r="105" spans="1:11" ht="13.5" x14ac:dyDescent="0.25">
      <c r="A105" s="44" t="s">
        <v>23</v>
      </c>
      <c r="B105" s="45" t="s">
        <v>20</v>
      </c>
      <c r="C105" s="6">
        <v>1808637203</v>
      </c>
      <c r="D105" s="6">
        <v>1980006182</v>
      </c>
      <c r="E105" s="7">
        <v>2834720990</v>
      </c>
      <c r="F105" s="8">
        <v>3612706348</v>
      </c>
      <c r="G105" s="6">
        <v>3501095103</v>
      </c>
      <c r="H105" s="9">
        <v>3501095103</v>
      </c>
      <c r="I105" s="10">
        <v>3190748839</v>
      </c>
      <c r="J105" s="6">
        <v>3786645886</v>
      </c>
      <c r="K105" s="7">
        <v>3843668405</v>
      </c>
    </row>
    <row r="106" spans="1:11" ht="13.5" x14ac:dyDescent="0.25">
      <c r="A106" s="44" t="s">
        <v>24</v>
      </c>
      <c r="B106" s="45" t="s">
        <v>20</v>
      </c>
      <c r="C106" s="6">
        <v>967640619</v>
      </c>
      <c r="D106" s="6">
        <v>1426181974</v>
      </c>
      <c r="E106" s="7">
        <v>1697208751</v>
      </c>
      <c r="F106" s="8">
        <v>922413721</v>
      </c>
      <c r="G106" s="6">
        <v>658605015</v>
      </c>
      <c r="H106" s="9">
        <v>658605015</v>
      </c>
      <c r="I106" s="10">
        <v>1598024338</v>
      </c>
      <c r="J106" s="6">
        <v>926855706</v>
      </c>
      <c r="K106" s="7">
        <v>726956958</v>
      </c>
    </row>
    <row r="107" spans="1:11" ht="13.5" x14ac:dyDescent="0.25">
      <c r="A107" s="44" t="s">
        <v>25</v>
      </c>
      <c r="B107" s="45" t="s">
        <v>20</v>
      </c>
      <c r="C107" s="6">
        <v>83057849</v>
      </c>
      <c r="D107" s="6">
        <v>196734026</v>
      </c>
      <c r="E107" s="7">
        <v>136244781</v>
      </c>
      <c r="F107" s="8">
        <v>102435738</v>
      </c>
      <c r="G107" s="6">
        <v>74084029</v>
      </c>
      <c r="H107" s="9">
        <v>74084029</v>
      </c>
      <c r="I107" s="10">
        <v>48907165</v>
      </c>
      <c r="J107" s="6">
        <v>23883039</v>
      </c>
      <c r="K107" s="7">
        <v>44974430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30626672</v>
      </c>
      <c r="D109" s="11"/>
      <c r="E109" s="12"/>
      <c r="F109" s="13">
        <v>500000</v>
      </c>
      <c r="G109" s="11">
        <v>6270070</v>
      </c>
      <c r="H109" s="14">
        <v>6270070</v>
      </c>
      <c r="I109" s="15">
        <v>1000000</v>
      </c>
      <c r="J109" s="11">
        <v>1044000</v>
      </c>
      <c r="K109" s="12">
        <v>1090980</v>
      </c>
    </row>
    <row r="110" spans="1:11" ht="13.5" x14ac:dyDescent="0.25">
      <c r="A110" s="44" t="s">
        <v>28</v>
      </c>
      <c r="B110" s="37" t="s">
        <v>20</v>
      </c>
      <c r="C110" s="16">
        <v>4398304</v>
      </c>
      <c r="D110" s="16">
        <v>38945770</v>
      </c>
      <c r="E110" s="17">
        <v>29356467</v>
      </c>
      <c r="F110" s="18">
        <v>12767766</v>
      </c>
      <c r="G110" s="16">
        <v>30249472</v>
      </c>
      <c r="H110" s="19">
        <v>30249472</v>
      </c>
      <c r="I110" s="20">
        <v>33016804</v>
      </c>
      <c r="J110" s="16">
        <v>25233808</v>
      </c>
      <c r="K110" s="17">
        <v>29753098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8622307306</v>
      </c>
      <c r="D111" s="6">
        <f t="shared" ref="D111:K111" si="19">SUM(D102:D110)</f>
        <v>9832369184</v>
      </c>
      <c r="E111" s="7">
        <f t="shared" si="19"/>
        <v>11970215726</v>
      </c>
      <c r="F111" s="8">
        <f t="shared" si="19"/>
        <v>7428762519</v>
      </c>
      <c r="G111" s="6">
        <f t="shared" si="19"/>
        <v>7407849510</v>
      </c>
      <c r="H111" s="9">
        <f t="shared" si="19"/>
        <v>7407849510</v>
      </c>
      <c r="I111" s="10">
        <f t="shared" si="19"/>
        <v>8061467502</v>
      </c>
      <c r="J111" s="6">
        <f t="shared" si="19"/>
        <v>7717552213</v>
      </c>
      <c r="K111" s="7">
        <f t="shared" si="19"/>
        <v>7385640528</v>
      </c>
    </row>
    <row r="112" spans="1:11" ht="13.5" x14ac:dyDescent="0.25">
      <c r="A112" s="47" t="s">
        <v>31</v>
      </c>
      <c r="B112" s="48" t="s">
        <v>20</v>
      </c>
      <c r="C112" s="6">
        <v>734986419</v>
      </c>
      <c r="D112" s="6">
        <v>846747220</v>
      </c>
      <c r="E112" s="7">
        <v>1001174979</v>
      </c>
      <c r="F112" s="8">
        <v>432893048</v>
      </c>
      <c r="G112" s="6">
        <v>425540151</v>
      </c>
      <c r="H112" s="9">
        <v>425540151</v>
      </c>
      <c r="I112" s="10">
        <v>390491627</v>
      </c>
      <c r="J112" s="6">
        <v>393732025</v>
      </c>
      <c r="K112" s="7">
        <v>335925351</v>
      </c>
    </row>
    <row r="113" spans="1:11" ht="13.5" x14ac:dyDescent="0.25">
      <c r="A113" s="47" t="s">
        <v>32</v>
      </c>
      <c r="B113" s="37" t="s">
        <v>20</v>
      </c>
      <c r="C113" s="16">
        <v>291899389</v>
      </c>
      <c r="D113" s="16">
        <v>259402042</v>
      </c>
      <c r="E113" s="17">
        <v>389264016</v>
      </c>
      <c r="F113" s="18">
        <v>215439509</v>
      </c>
      <c r="G113" s="16">
        <v>252917278</v>
      </c>
      <c r="H113" s="19">
        <v>252917278</v>
      </c>
      <c r="I113" s="20">
        <v>208946029</v>
      </c>
      <c r="J113" s="16">
        <v>147088828</v>
      </c>
      <c r="K113" s="17">
        <v>85442793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1026885808</v>
      </c>
      <c r="D114" s="21">
        <f t="shared" si="20"/>
        <v>1106149262</v>
      </c>
      <c r="E114" s="22">
        <f t="shared" si="20"/>
        <v>1390438995</v>
      </c>
      <c r="F114" s="23">
        <f t="shared" si="20"/>
        <v>648332557</v>
      </c>
      <c r="G114" s="21">
        <f t="shared" si="20"/>
        <v>678457429</v>
      </c>
      <c r="H114" s="24">
        <f t="shared" si="20"/>
        <v>678457429</v>
      </c>
      <c r="I114" s="25">
        <f t="shared" si="20"/>
        <v>599437656</v>
      </c>
      <c r="J114" s="21">
        <f t="shared" si="20"/>
        <v>540820853</v>
      </c>
      <c r="K114" s="22">
        <f t="shared" si="20"/>
        <v>421368144</v>
      </c>
    </row>
    <row r="115" spans="1:11" ht="13.5" x14ac:dyDescent="0.25">
      <c r="A115" s="49" t="s">
        <v>116</v>
      </c>
      <c r="B115" s="37" t="s">
        <v>20</v>
      </c>
      <c r="C115" s="6">
        <v>9062565</v>
      </c>
      <c r="D115" s="6">
        <v>10449637</v>
      </c>
      <c r="E115" s="7">
        <v>225926180</v>
      </c>
      <c r="F115" s="8">
        <v>2500000</v>
      </c>
      <c r="G115" s="6">
        <v>7415284</v>
      </c>
      <c r="H115" s="9">
        <v>7415284</v>
      </c>
      <c r="I115" s="10">
        <v>5689996</v>
      </c>
      <c r="J115" s="6">
        <v>2041760</v>
      </c>
      <c r="K115" s="7">
        <v>43639</v>
      </c>
    </row>
    <row r="116" spans="1:11" ht="13.5" x14ac:dyDescent="0.25">
      <c r="A116" s="47" t="s">
        <v>34</v>
      </c>
      <c r="B116" s="37" t="s">
        <v>20</v>
      </c>
      <c r="C116" s="11">
        <v>27755883</v>
      </c>
      <c r="D116" s="11">
        <v>168701808</v>
      </c>
      <c r="E116" s="12">
        <v>174097145</v>
      </c>
      <c r="F116" s="13">
        <v>500000</v>
      </c>
      <c r="G116" s="11">
        <v>7705941</v>
      </c>
      <c r="H116" s="14">
        <v>7705941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79358825</v>
      </c>
      <c r="D117" s="16">
        <v>103125829</v>
      </c>
      <c r="E117" s="17">
        <v>106606266</v>
      </c>
      <c r="F117" s="18">
        <v>7280000</v>
      </c>
      <c r="G117" s="16">
        <v>6544852</v>
      </c>
      <c r="H117" s="19">
        <v>6544852</v>
      </c>
      <c r="I117" s="20">
        <v>10200000</v>
      </c>
      <c r="J117" s="16">
        <v>5000000</v>
      </c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107114708</v>
      </c>
      <c r="D118" s="6">
        <f t="shared" si="21"/>
        <v>271827637</v>
      </c>
      <c r="E118" s="7">
        <f t="shared" si="21"/>
        <v>280703411</v>
      </c>
      <c r="F118" s="8">
        <f t="shared" si="21"/>
        <v>7780000</v>
      </c>
      <c r="G118" s="6">
        <f t="shared" si="21"/>
        <v>14250793</v>
      </c>
      <c r="H118" s="9">
        <f t="shared" si="21"/>
        <v>14250793</v>
      </c>
      <c r="I118" s="10">
        <f t="shared" si="21"/>
        <v>10200000</v>
      </c>
      <c r="J118" s="6">
        <f t="shared" si="21"/>
        <v>5000000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310501946</v>
      </c>
      <c r="D119" s="6">
        <v>359214291</v>
      </c>
      <c r="E119" s="7">
        <v>369329641</v>
      </c>
      <c r="F119" s="8">
        <v>238869632</v>
      </c>
      <c r="G119" s="6">
        <v>257045988</v>
      </c>
      <c r="H119" s="9">
        <v>257045988</v>
      </c>
      <c r="I119" s="10">
        <v>291440120</v>
      </c>
      <c r="J119" s="6">
        <v>147231569</v>
      </c>
      <c r="K119" s="7">
        <v>112972119</v>
      </c>
    </row>
    <row r="120" spans="1:11" ht="13.5" x14ac:dyDescent="0.25">
      <c r="A120" s="47" t="s">
        <v>38</v>
      </c>
      <c r="B120" s="37" t="s">
        <v>20</v>
      </c>
      <c r="C120" s="16">
        <v>74078236</v>
      </c>
      <c r="D120" s="16">
        <v>55945265</v>
      </c>
      <c r="E120" s="17">
        <v>177463000</v>
      </c>
      <c r="F120" s="18">
        <v>175633245</v>
      </c>
      <c r="G120" s="16">
        <v>216936213</v>
      </c>
      <c r="H120" s="19">
        <v>216936213</v>
      </c>
      <c r="I120" s="20">
        <v>184954338</v>
      </c>
      <c r="J120" s="16">
        <v>73066003</v>
      </c>
      <c r="K120" s="17">
        <v>9636473</v>
      </c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384580182</v>
      </c>
      <c r="D121" s="21">
        <f t="shared" si="22"/>
        <v>415159556</v>
      </c>
      <c r="E121" s="22">
        <f t="shared" si="22"/>
        <v>546792641</v>
      </c>
      <c r="F121" s="23">
        <f t="shared" si="22"/>
        <v>414502877</v>
      </c>
      <c r="G121" s="21">
        <f t="shared" si="22"/>
        <v>473982201</v>
      </c>
      <c r="H121" s="24">
        <f t="shared" si="22"/>
        <v>473982201</v>
      </c>
      <c r="I121" s="25">
        <f t="shared" si="22"/>
        <v>476394458</v>
      </c>
      <c r="J121" s="21">
        <f t="shared" si="22"/>
        <v>220297572</v>
      </c>
      <c r="K121" s="22">
        <f t="shared" si="22"/>
        <v>122608592</v>
      </c>
    </row>
    <row r="122" spans="1:11" ht="13.5" x14ac:dyDescent="0.25">
      <c r="A122" s="49" t="s">
        <v>39</v>
      </c>
      <c r="B122" s="37" t="s">
        <v>20</v>
      </c>
      <c r="C122" s="6">
        <v>11116095</v>
      </c>
      <c r="D122" s="6">
        <v>10895019</v>
      </c>
      <c r="E122" s="7">
        <v>12598547</v>
      </c>
      <c r="F122" s="8">
        <v>399996</v>
      </c>
      <c r="G122" s="6">
        <v>399996</v>
      </c>
      <c r="H122" s="9">
        <v>399996</v>
      </c>
      <c r="I122" s="10">
        <v>1500000</v>
      </c>
      <c r="J122" s="6">
        <v>1566000</v>
      </c>
      <c r="K122" s="7">
        <v>1636470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83675752</v>
      </c>
      <c r="D124" s="16">
        <v>117810533</v>
      </c>
      <c r="E124" s="17">
        <v>121558602</v>
      </c>
      <c r="F124" s="18">
        <v>60651469</v>
      </c>
      <c r="G124" s="16">
        <v>89618837</v>
      </c>
      <c r="H124" s="19">
        <v>89618837</v>
      </c>
      <c r="I124" s="20">
        <v>79000007</v>
      </c>
      <c r="J124" s="16">
        <v>71138530</v>
      </c>
      <c r="K124" s="17">
        <v>46976801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83675752</v>
      </c>
      <c r="D125" s="6">
        <f t="shared" si="23"/>
        <v>117810533</v>
      </c>
      <c r="E125" s="7">
        <f t="shared" si="23"/>
        <v>121558602</v>
      </c>
      <c r="F125" s="8">
        <f t="shared" si="23"/>
        <v>60651469</v>
      </c>
      <c r="G125" s="6">
        <f t="shared" si="23"/>
        <v>89618837</v>
      </c>
      <c r="H125" s="9">
        <f t="shared" si="23"/>
        <v>89618837</v>
      </c>
      <c r="I125" s="10">
        <f t="shared" si="23"/>
        <v>79000007</v>
      </c>
      <c r="J125" s="6">
        <f t="shared" si="23"/>
        <v>71138530</v>
      </c>
      <c r="K125" s="7">
        <f t="shared" si="23"/>
        <v>46976801</v>
      </c>
    </row>
    <row r="126" spans="1:11" ht="13.5" x14ac:dyDescent="0.25">
      <c r="A126" s="50" t="s">
        <v>43</v>
      </c>
      <c r="B126" s="37" t="s">
        <v>20</v>
      </c>
      <c r="C126" s="11">
        <v>83939423</v>
      </c>
      <c r="D126" s="11">
        <v>81270720</v>
      </c>
      <c r="E126" s="12">
        <v>100678551</v>
      </c>
      <c r="F126" s="13">
        <v>57878960</v>
      </c>
      <c r="G126" s="11">
        <v>75760240</v>
      </c>
      <c r="H126" s="14">
        <v>75760240</v>
      </c>
      <c r="I126" s="15">
        <v>92008717</v>
      </c>
      <c r="J126" s="11">
        <v>66052884</v>
      </c>
      <c r="K126" s="12">
        <v>77013063</v>
      </c>
    </row>
    <row r="127" spans="1:11" ht="13.5" x14ac:dyDescent="0.25">
      <c r="A127" s="49" t="s">
        <v>44</v>
      </c>
      <c r="B127" s="37" t="s">
        <v>20</v>
      </c>
      <c r="C127" s="6">
        <v>45267384</v>
      </c>
      <c r="D127" s="6">
        <v>52451813</v>
      </c>
      <c r="E127" s="7">
        <v>35438916</v>
      </c>
      <c r="F127" s="8">
        <v>66131826</v>
      </c>
      <c r="G127" s="6">
        <v>47435678</v>
      </c>
      <c r="H127" s="9">
        <v>47435678</v>
      </c>
      <c r="I127" s="10">
        <v>73550249</v>
      </c>
      <c r="J127" s="6">
        <v>40459319</v>
      </c>
      <c r="K127" s="7">
        <v>37937352</v>
      </c>
    </row>
    <row r="128" spans="1:11" ht="13.5" x14ac:dyDescent="0.25">
      <c r="A128" s="49" t="s">
        <v>45</v>
      </c>
      <c r="B128" s="37" t="s">
        <v>20</v>
      </c>
      <c r="C128" s="6">
        <v>22389798709</v>
      </c>
      <c r="D128" s="6">
        <v>22465520613</v>
      </c>
      <c r="E128" s="7">
        <v>22189431158</v>
      </c>
      <c r="F128" s="8">
        <v>168848622</v>
      </c>
      <c r="G128" s="6">
        <v>182427434</v>
      </c>
      <c r="H128" s="9">
        <v>182427434</v>
      </c>
      <c r="I128" s="10">
        <v>191498761</v>
      </c>
      <c r="J128" s="6">
        <v>164757327</v>
      </c>
      <c r="K128" s="7">
        <v>187939893</v>
      </c>
    </row>
    <row r="129" spans="1:11" ht="13.5" x14ac:dyDescent="0.25">
      <c r="A129" s="50" t="s">
        <v>46</v>
      </c>
      <c r="B129" s="48" t="s">
        <v>20</v>
      </c>
      <c r="C129" s="6">
        <v>336538059</v>
      </c>
      <c r="D129" s="6">
        <v>275602013</v>
      </c>
      <c r="E129" s="7">
        <v>322719215</v>
      </c>
      <c r="F129" s="8">
        <v>184508618</v>
      </c>
      <c r="G129" s="6">
        <v>193614200</v>
      </c>
      <c r="H129" s="9">
        <v>193614200</v>
      </c>
      <c r="I129" s="10">
        <v>258160534</v>
      </c>
      <c r="J129" s="6">
        <v>176637282</v>
      </c>
      <c r="K129" s="7">
        <v>211912999</v>
      </c>
    </row>
    <row r="130" spans="1:11" ht="13.5" x14ac:dyDescent="0.25">
      <c r="A130" s="49" t="s">
        <v>47</v>
      </c>
      <c r="B130" s="37" t="s">
        <v>20</v>
      </c>
      <c r="C130" s="6">
        <v>184779834</v>
      </c>
      <c r="D130" s="6">
        <v>255931984</v>
      </c>
      <c r="E130" s="7">
        <v>221786579</v>
      </c>
      <c r="F130" s="8">
        <v>22500000</v>
      </c>
      <c r="G130" s="6">
        <v>27767001</v>
      </c>
      <c r="H130" s="9">
        <v>27767001</v>
      </c>
      <c r="I130" s="10">
        <v>16500001</v>
      </c>
      <c r="J130" s="6">
        <v>15000000</v>
      </c>
      <c r="K130" s="7">
        <v>35000000</v>
      </c>
    </row>
    <row r="131" spans="1:11" ht="13.5" x14ac:dyDescent="0.25">
      <c r="A131" s="49" t="s">
        <v>48</v>
      </c>
      <c r="B131" s="37" t="s">
        <v>20</v>
      </c>
      <c r="C131" s="16">
        <v>2799558</v>
      </c>
      <c r="D131" s="16">
        <v>3341442</v>
      </c>
      <c r="E131" s="17">
        <v>1996071</v>
      </c>
      <c r="F131" s="18">
        <v>400000</v>
      </c>
      <c r="G131" s="16">
        <v>400000</v>
      </c>
      <c r="H131" s="19">
        <v>400000</v>
      </c>
      <c r="I131" s="20">
        <v>400000</v>
      </c>
      <c r="J131" s="16">
        <v>600000</v>
      </c>
      <c r="K131" s="17">
        <v>700000</v>
      </c>
    </row>
    <row r="132" spans="1:11" ht="28.9" customHeight="1" x14ac:dyDescent="0.25">
      <c r="A132" s="52" t="s">
        <v>55</v>
      </c>
      <c r="B132" s="53"/>
      <c r="C132" s="54">
        <f>+C5+C37+C69</f>
        <v>33287865383</v>
      </c>
      <c r="D132" s="54">
        <f t="shared" ref="D132:K132" si="24">+D5+D37+D69</f>
        <v>34898779413</v>
      </c>
      <c r="E132" s="55">
        <f t="shared" si="24"/>
        <v>37420284592</v>
      </c>
      <c r="F132" s="56">
        <f t="shared" si="24"/>
        <v>9063197444</v>
      </c>
      <c r="G132" s="54">
        <f t="shared" si="24"/>
        <v>9199378603</v>
      </c>
      <c r="H132" s="57">
        <f t="shared" si="24"/>
        <v>9199378603</v>
      </c>
      <c r="I132" s="58">
        <f t="shared" si="24"/>
        <v>9865807881</v>
      </c>
      <c r="J132" s="54">
        <f t="shared" si="24"/>
        <v>9021923740</v>
      </c>
      <c r="K132" s="55">
        <f t="shared" si="24"/>
        <v>8528777481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63723064411</v>
      </c>
      <c r="D134" s="38">
        <f t="shared" ref="D134:K134" si="25">D144+D147+D148+D151+D154+D155+SUM(D158:D164)</f>
        <v>67888198869</v>
      </c>
      <c r="E134" s="39">
        <f t="shared" si="25"/>
        <v>73805554605</v>
      </c>
      <c r="F134" s="40">
        <f t="shared" si="25"/>
        <v>79041520861</v>
      </c>
      <c r="G134" s="38">
        <f t="shared" si="25"/>
        <v>78597930096</v>
      </c>
      <c r="H134" s="41">
        <f t="shared" si="25"/>
        <v>78597930096</v>
      </c>
      <c r="I134" s="42">
        <f t="shared" si="25"/>
        <v>78502432448</v>
      </c>
      <c r="J134" s="38">
        <f t="shared" si="25"/>
        <v>80944143363</v>
      </c>
      <c r="K134" s="39">
        <f t="shared" si="25"/>
        <v>81687035465</v>
      </c>
    </row>
    <row r="135" spans="1:11" ht="13.5" x14ac:dyDescent="0.25">
      <c r="A135" s="44" t="s">
        <v>19</v>
      </c>
      <c r="B135" s="45" t="s">
        <v>20</v>
      </c>
      <c r="C135" s="6">
        <v>14128303932</v>
      </c>
      <c r="D135" s="6">
        <v>15067147126</v>
      </c>
      <c r="E135" s="7">
        <v>15238208205</v>
      </c>
      <c r="F135" s="8">
        <v>14328943837</v>
      </c>
      <c r="G135" s="6">
        <v>15019627727</v>
      </c>
      <c r="H135" s="9">
        <v>15019627727</v>
      </c>
      <c r="I135" s="10">
        <v>13904497011</v>
      </c>
      <c r="J135" s="6">
        <v>12852028126</v>
      </c>
      <c r="K135" s="7">
        <v>12788131990</v>
      </c>
    </row>
    <row r="136" spans="1:11" ht="13.5" x14ac:dyDescent="0.25">
      <c r="A136" s="44" t="s">
        <v>21</v>
      </c>
      <c r="B136" s="45" t="s">
        <v>20</v>
      </c>
      <c r="C136" s="6">
        <v>263296818</v>
      </c>
      <c r="D136" s="6">
        <v>235889852</v>
      </c>
      <c r="E136" s="7">
        <v>384532482</v>
      </c>
      <c r="F136" s="8">
        <v>182711879</v>
      </c>
      <c r="G136" s="6">
        <v>202342838</v>
      </c>
      <c r="H136" s="9">
        <v>202342838</v>
      </c>
      <c r="I136" s="10">
        <v>165375405</v>
      </c>
      <c r="J136" s="6">
        <v>152927300</v>
      </c>
      <c r="K136" s="7">
        <v>142116743</v>
      </c>
    </row>
    <row r="137" spans="1:11" ht="13.5" x14ac:dyDescent="0.25">
      <c r="A137" s="44" t="s">
        <v>22</v>
      </c>
      <c r="B137" s="45" t="s">
        <v>20</v>
      </c>
      <c r="C137" s="6">
        <v>6494385500</v>
      </c>
      <c r="D137" s="6">
        <v>6268666042</v>
      </c>
      <c r="E137" s="7">
        <v>7071574978</v>
      </c>
      <c r="F137" s="8">
        <v>5566563890</v>
      </c>
      <c r="G137" s="6">
        <v>5389703261</v>
      </c>
      <c r="H137" s="9">
        <v>5389703261</v>
      </c>
      <c r="I137" s="10">
        <v>7814982675</v>
      </c>
      <c r="J137" s="6">
        <v>7754144336</v>
      </c>
      <c r="K137" s="7">
        <v>7890646027</v>
      </c>
    </row>
    <row r="138" spans="1:11" ht="13.5" x14ac:dyDescent="0.25">
      <c r="A138" s="44" t="s">
        <v>23</v>
      </c>
      <c r="B138" s="45" t="s">
        <v>20</v>
      </c>
      <c r="C138" s="6">
        <v>14091988626</v>
      </c>
      <c r="D138" s="6">
        <v>16755851524</v>
      </c>
      <c r="E138" s="7">
        <v>20065185921</v>
      </c>
      <c r="F138" s="8">
        <v>15782629486</v>
      </c>
      <c r="G138" s="6">
        <v>16442654190</v>
      </c>
      <c r="H138" s="9">
        <v>16442654190</v>
      </c>
      <c r="I138" s="10">
        <v>19230911230</v>
      </c>
      <c r="J138" s="6">
        <v>17127219733</v>
      </c>
      <c r="K138" s="7">
        <v>20659685093</v>
      </c>
    </row>
    <row r="139" spans="1:11" ht="13.5" x14ac:dyDescent="0.25">
      <c r="A139" s="44" t="s">
        <v>24</v>
      </c>
      <c r="B139" s="45" t="s">
        <v>20</v>
      </c>
      <c r="C139" s="6">
        <v>3651408559</v>
      </c>
      <c r="D139" s="6">
        <v>3899474772</v>
      </c>
      <c r="E139" s="7">
        <v>4873047013</v>
      </c>
      <c r="F139" s="8">
        <v>4809207235</v>
      </c>
      <c r="G139" s="6">
        <v>5171655607</v>
      </c>
      <c r="H139" s="9">
        <v>5171655607</v>
      </c>
      <c r="I139" s="10">
        <v>4009585807</v>
      </c>
      <c r="J139" s="6">
        <v>3194482619</v>
      </c>
      <c r="K139" s="7">
        <v>3889000445</v>
      </c>
    </row>
    <row r="140" spans="1:11" ht="13.5" x14ac:dyDescent="0.25">
      <c r="A140" s="44" t="s">
        <v>25</v>
      </c>
      <c r="B140" s="45" t="s">
        <v>20</v>
      </c>
      <c r="C140" s="6">
        <v>131710175</v>
      </c>
      <c r="D140" s="6">
        <v>280829477</v>
      </c>
      <c r="E140" s="7">
        <v>609166595</v>
      </c>
      <c r="F140" s="8">
        <v>1569084452</v>
      </c>
      <c r="G140" s="6">
        <v>1504839985</v>
      </c>
      <c r="H140" s="9">
        <v>1504839985</v>
      </c>
      <c r="I140" s="10">
        <v>77399781</v>
      </c>
      <c r="J140" s="6">
        <v>125859259</v>
      </c>
      <c r="K140" s="7">
        <v>147168016</v>
      </c>
    </row>
    <row r="141" spans="1:11" ht="13.5" x14ac:dyDescent="0.25">
      <c r="A141" s="44" t="s">
        <v>26</v>
      </c>
      <c r="B141" s="37" t="s">
        <v>20</v>
      </c>
      <c r="C141" s="6">
        <v>-132674</v>
      </c>
      <c r="D141" s="6">
        <v>-226010</v>
      </c>
      <c r="E141" s="7">
        <v>-292804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1791443</v>
      </c>
      <c r="D142" s="11">
        <v>659780076</v>
      </c>
      <c r="E142" s="12">
        <v>1167109337</v>
      </c>
      <c r="F142" s="13">
        <v>652603439</v>
      </c>
      <c r="G142" s="11">
        <v>652603439</v>
      </c>
      <c r="H142" s="14">
        <v>652603439</v>
      </c>
      <c r="I142" s="15">
        <v>650000000</v>
      </c>
      <c r="J142" s="11">
        <v>650000000</v>
      </c>
      <c r="K142" s="12">
        <v>650000000</v>
      </c>
    </row>
    <row r="143" spans="1:11" ht="13.5" x14ac:dyDescent="0.25">
      <c r="A143" s="44" t="s">
        <v>28</v>
      </c>
      <c r="B143" s="37" t="s">
        <v>20</v>
      </c>
      <c r="C143" s="16">
        <v>72211153</v>
      </c>
      <c r="D143" s="16">
        <v>35568832</v>
      </c>
      <c r="E143" s="17">
        <v>51574438</v>
      </c>
      <c r="F143" s="18">
        <v>4156759971</v>
      </c>
      <c r="G143" s="16">
        <v>4179249059</v>
      </c>
      <c r="H143" s="19">
        <v>4179249059</v>
      </c>
      <c r="I143" s="20">
        <v>33049341</v>
      </c>
      <c r="J143" s="16">
        <v>4871442461</v>
      </c>
      <c r="K143" s="17">
        <v>38047858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38834963532</v>
      </c>
      <c r="D144" s="6">
        <f t="shared" ref="D144:K144" si="26">SUM(D135:D143)</f>
        <v>43202981691</v>
      </c>
      <c r="E144" s="7">
        <f t="shared" si="26"/>
        <v>49460106165</v>
      </c>
      <c r="F144" s="8">
        <f t="shared" si="26"/>
        <v>47048504189</v>
      </c>
      <c r="G144" s="6">
        <f t="shared" si="26"/>
        <v>48562676106</v>
      </c>
      <c r="H144" s="9">
        <f t="shared" si="26"/>
        <v>48562676106</v>
      </c>
      <c r="I144" s="10">
        <f t="shared" si="26"/>
        <v>45885801250</v>
      </c>
      <c r="J144" s="6">
        <f t="shared" si="26"/>
        <v>46728103834</v>
      </c>
      <c r="K144" s="7">
        <f t="shared" si="26"/>
        <v>46204796172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3316170104</v>
      </c>
      <c r="D147" s="6">
        <v>3508433416</v>
      </c>
      <c r="E147" s="7">
        <v>4274961979</v>
      </c>
      <c r="F147" s="8">
        <v>2874745080</v>
      </c>
      <c r="G147" s="6">
        <v>2767546199</v>
      </c>
      <c r="H147" s="9">
        <v>2767546199</v>
      </c>
      <c r="I147" s="10">
        <v>2797479176</v>
      </c>
      <c r="J147" s="6">
        <v>2894646185</v>
      </c>
      <c r="K147" s="7">
        <v>2856408881</v>
      </c>
    </row>
    <row r="148" spans="1:11" ht="13.5" x14ac:dyDescent="0.25">
      <c r="A148" s="49" t="s">
        <v>116</v>
      </c>
      <c r="B148" s="37" t="s">
        <v>20</v>
      </c>
      <c r="C148" s="6">
        <v>348612608</v>
      </c>
      <c r="D148" s="6">
        <v>336328619</v>
      </c>
      <c r="E148" s="7">
        <v>355199844</v>
      </c>
      <c r="F148" s="8">
        <v>118044976</v>
      </c>
      <c r="G148" s="6">
        <v>130656543</v>
      </c>
      <c r="H148" s="9">
        <v>130656543</v>
      </c>
      <c r="I148" s="10">
        <v>127666395</v>
      </c>
      <c r="J148" s="6">
        <v>125930411</v>
      </c>
      <c r="K148" s="7">
        <v>125895695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2383761448</v>
      </c>
      <c r="D151" s="6">
        <v>2990712459</v>
      </c>
      <c r="E151" s="7">
        <v>3746024520</v>
      </c>
      <c r="F151" s="8">
        <v>3507986666</v>
      </c>
      <c r="G151" s="6">
        <v>3279270776</v>
      </c>
      <c r="H151" s="9">
        <v>3279270776</v>
      </c>
      <c r="I151" s="10">
        <v>3638829941</v>
      </c>
      <c r="J151" s="6">
        <v>3775795922</v>
      </c>
      <c r="K151" s="7">
        <v>3807003879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15066776491</v>
      </c>
      <c r="D154" s="6">
        <v>13789856288</v>
      </c>
      <c r="E154" s="7">
        <v>11896940811</v>
      </c>
      <c r="F154" s="8">
        <v>22218204253</v>
      </c>
      <c r="G154" s="6">
        <v>19958123285</v>
      </c>
      <c r="H154" s="9">
        <v>19958123285</v>
      </c>
      <c r="I154" s="10">
        <v>22724997198</v>
      </c>
      <c r="J154" s="6">
        <v>22910666192</v>
      </c>
      <c r="K154" s="7">
        <v>23310155135</v>
      </c>
    </row>
    <row r="155" spans="1:11" ht="13.5" x14ac:dyDescent="0.25">
      <c r="A155" s="49" t="s">
        <v>39</v>
      </c>
      <c r="B155" s="37" t="s">
        <v>20</v>
      </c>
      <c r="C155" s="6">
        <v>9989468</v>
      </c>
      <c r="D155" s="6">
        <v>13507840</v>
      </c>
      <c r="E155" s="7">
        <v>14144711</v>
      </c>
      <c r="F155" s="8">
        <v>12320200</v>
      </c>
      <c r="G155" s="6">
        <v>8646587</v>
      </c>
      <c r="H155" s="9">
        <v>8646587</v>
      </c>
      <c r="I155" s="10">
        <v>361663615</v>
      </c>
      <c r="J155" s="6">
        <v>1279540783</v>
      </c>
      <c r="K155" s="7">
        <v>1361412465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430826458</v>
      </c>
      <c r="D158" s="6">
        <v>362212720</v>
      </c>
      <c r="E158" s="7">
        <v>133165261</v>
      </c>
      <c r="F158" s="8">
        <v>153027348</v>
      </c>
      <c r="G158" s="6">
        <v>831768878</v>
      </c>
      <c r="H158" s="9">
        <v>831768878</v>
      </c>
      <c r="I158" s="10">
        <v>182339181</v>
      </c>
      <c r="J158" s="6">
        <v>184086928</v>
      </c>
      <c r="K158" s="7">
        <v>171477006</v>
      </c>
    </row>
    <row r="159" spans="1:11" ht="13.5" x14ac:dyDescent="0.25">
      <c r="A159" s="50" t="s">
        <v>43</v>
      </c>
      <c r="B159" s="37" t="s">
        <v>20</v>
      </c>
      <c r="C159" s="11">
        <v>94993288</v>
      </c>
      <c r="D159" s="11">
        <v>131626862</v>
      </c>
      <c r="E159" s="12">
        <v>137662271</v>
      </c>
      <c r="F159" s="13">
        <v>670095100</v>
      </c>
      <c r="G159" s="11">
        <v>668761052</v>
      </c>
      <c r="H159" s="14">
        <v>668761052</v>
      </c>
      <c r="I159" s="15">
        <v>317401419</v>
      </c>
      <c r="J159" s="11">
        <v>403689906</v>
      </c>
      <c r="K159" s="12">
        <v>423683170</v>
      </c>
    </row>
    <row r="160" spans="1:11" ht="13.5" x14ac:dyDescent="0.25">
      <c r="A160" s="49" t="s">
        <v>44</v>
      </c>
      <c r="B160" s="37" t="s">
        <v>20</v>
      </c>
      <c r="C160" s="6">
        <v>239559440</v>
      </c>
      <c r="D160" s="6">
        <v>334335980</v>
      </c>
      <c r="E160" s="7">
        <v>445081148</v>
      </c>
      <c r="F160" s="8">
        <v>-113691702</v>
      </c>
      <c r="G160" s="6">
        <v>-241706779</v>
      </c>
      <c r="H160" s="9">
        <v>-241706779</v>
      </c>
      <c r="I160" s="10">
        <v>128317986</v>
      </c>
      <c r="J160" s="6">
        <v>683072339</v>
      </c>
      <c r="K160" s="7">
        <v>1410838457</v>
      </c>
    </row>
    <row r="161" spans="1:11" ht="13.5" x14ac:dyDescent="0.25">
      <c r="A161" s="49" t="s">
        <v>45</v>
      </c>
      <c r="B161" s="37" t="s">
        <v>20</v>
      </c>
      <c r="C161" s="6">
        <v>645880278</v>
      </c>
      <c r="D161" s="6">
        <v>674918938</v>
      </c>
      <c r="E161" s="7">
        <v>332949745</v>
      </c>
      <c r="F161" s="8">
        <v>1149036878</v>
      </c>
      <c r="G161" s="6">
        <v>1247314540</v>
      </c>
      <c r="H161" s="9">
        <v>1247314540</v>
      </c>
      <c r="I161" s="10">
        <v>494779989</v>
      </c>
      <c r="J161" s="6">
        <v>436025775</v>
      </c>
      <c r="K161" s="7">
        <v>429033512</v>
      </c>
    </row>
    <row r="162" spans="1:11" ht="13.5" x14ac:dyDescent="0.25">
      <c r="A162" s="50" t="s">
        <v>46</v>
      </c>
      <c r="B162" s="48" t="s">
        <v>20</v>
      </c>
      <c r="C162" s="6">
        <v>809122110</v>
      </c>
      <c r="D162" s="6">
        <v>799336579</v>
      </c>
      <c r="E162" s="7">
        <v>930921312</v>
      </c>
      <c r="F162" s="8">
        <v>363915830</v>
      </c>
      <c r="G162" s="6">
        <v>343002508</v>
      </c>
      <c r="H162" s="9">
        <v>343002508</v>
      </c>
      <c r="I162" s="10">
        <v>667870666</v>
      </c>
      <c r="J162" s="6">
        <v>458721489</v>
      </c>
      <c r="K162" s="7">
        <v>517719054</v>
      </c>
    </row>
    <row r="163" spans="1:11" ht="13.5" x14ac:dyDescent="0.25">
      <c r="A163" s="49" t="s">
        <v>47</v>
      </c>
      <c r="B163" s="37" t="s">
        <v>20</v>
      </c>
      <c r="C163" s="6">
        <v>1540956286</v>
      </c>
      <c r="D163" s="6">
        <v>1742898576</v>
      </c>
      <c r="E163" s="7">
        <v>2078396838</v>
      </c>
      <c r="F163" s="8">
        <v>1038283142</v>
      </c>
      <c r="G163" s="6">
        <v>1040821500</v>
      </c>
      <c r="H163" s="9">
        <v>1040821500</v>
      </c>
      <c r="I163" s="10">
        <v>1175285632</v>
      </c>
      <c r="J163" s="6">
        <v>1063863599</v>
      </c>
      <c r="K163" s="7">
        <v>1068612039</v>
      </c>
    </row>
    <row r="164" spans="1:11" ht="13.5" x14ac:dyDescent="0.25">
      <c r="A164" s="49" t="s">
        <v>48</v>
      </c>
      <c r="B164" s="37" t="s">
        <v>20</v>
      </c>
      <c r="C164" s="16">
        <v>1452900</v>
      </c>
      <c r="D164" s="16">
        <v>1048901</v>
      </c>
      <c r="E164" s="17"/>
      <c r="F164" s="18">
        <v>1048901</v>
      </c>
      <c r="G164" s="16">
        <v>1048901</v>
      </c>
      <c r="H164" s="19">
        <v>1048901</v>
      </c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63723064411</v>
      </c>
      <c r="D165" s="54">
        <f t="shared" ref="D165:K165" si="27">D144+D147+D148+D151+D154+D155+SUM(D158:D164)</f>
        <v>67888198869</v>
      </c>
      <c r="E165" s="55">
        <f t="shared" si="27"/>
        <v>73805554605</v>
      </c>
      <c r="F165" s="56">
        <f t="shared" si="27"/>
        <v>79041520861</v>
      </c>
      <c r="G165" s="54">
        <f t="shared" si="27"/>
        <v>78597930096</v>
      </c>
      <c r="H165" s="57">
        <f t="shared" si="27"/>
        <v>78597930096</v>
      </c>
      <c r="I165" s="66">
        <f t="shared" si="27"/>
        <v>78502432448</v>
      </c>
      <c r="J165" s="54">
        <f t="shared" si="27"/>
        <v>80944143363</v>
      </c>
      <c r="K165" s="55">
        <f t="shared" si="27"/>
        <v>81687035465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4230550288</v>
      </c>
      <c r="D168" s="60">
        <v>4719989424</v>
      </c>
      <c r="E168" s="61">
        <v>4580145598</v>
      </c>
      <c r="F168" s="62">
        <v>3856172369</v>
      </c>
      <c r="G168" s="60">
        <v>3973556306</v>
      </c>
      <c r="H168" s="63">
        <v>3973556306</v>
      </c>
      <c r="I168" s="64">
        <v>4252449997</v>
      </c>
      <c r="J168" s="60">
        <v>4436797033</v>
      </c>
      <c r="K168" s="61">
        <v>4726496303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1367462200</v>
      </c>
      <c r="D169" s="38">
        <f t="shared" ref="D169:K169" si="28">D179+D182+D183+D186+D189+D190+SUM(D193:D199)</f>
        <v>1312735861</v>
      </c>
      <c r="E169" s="39">
        <f t="shared" si="28"/>
        <v>1325374255</v>
      </c>
      <c r="F169" s="40">
        <f t="shared" si="28"/>
        <v>1613377092</v>
      </c>
      <c r="G169" s="38">
        <f t="shared" si="28"/>
        <v>1649639857</v>
      </c>
      <c r="H169" s="41">
        <f t="shared" si="28"/>
        <v>1649639857</v>
      </c>
      <c r="I169" s="42">
        <f t="shared" si="28"/>
        <v>1761908837</v>
      </c>
      <c r="J169" s="38">
        <f t="shared" si="28"/>
        <v>1786243786</v>
      </c>
      <c r="K169" s="39">
        <f t="shared" si="28"/>
        <v>1907894805</v>
      </c>
    </row>
    <row r="170" spans="1:11" ht="13.5" x14ac:dyDescent="0.25">
      <c r="A170" s="44" t="s">
        <v>19</v>
      </c>
      <c r="B170" s="45" t="s">
        <v>20</v>
      </c>
      <c r="C170" s="6">
        <v>234812974</v>
      </c>
      <c r="D170" s="6">
        <v>223980452</v>
      </c>
      <c r="E170" s="7">
        <v>277914430</v>
      </c>
      <c r="F170" s="8">
        <v>298109052</v>
      </c>
      <c r="G170" s="6">
        <v>358567373</v>
      </c>
      <c r="H170" s="9">
        <v>358567373</v>
      </c>
      <c r="I170" s="10">
        <v>359528031</v>
      </c>
      <c r="J170" s="6">
        <v>340054827</v>
      </c>
      <c r="K170" s="7">
        <v>375940260</v>
      </c>
    </row>
    <row r="171" spans="1:11" ht="13.5" x14ac:dyDescent="0.25">
      <c r="A171" s="44" t="s">
        <v>21</v>
      </c>
      <c r="B171" s="45" t="s">
        <v>20</v>
      </c>
      <c r="C171" s="6">
        <v>52114640</v>
      </c>
      <c r="D171" s="6">
        <v>52098899</v>
      </c>
      <c r="E171" s="7">
        <v>28760534</v>
      </c>
      <c r="F171" s="8">
        <v>34880306</v>
      </c>
      <c r="G171" s="6">
        <v>29683544</v>
      </c>
      <c r="H171" s="9">
        <v>29683544</v>
      </c>
      <c r="I171" s="10">
        <v>46861615</v>
      </c>
      <c r="J171" s="6">
        <v>47418597</v>
      </c>
      <c r="K171" s="7">
        <v>49866583</v>
      </c>
    </row>
    <row r="172" spans="1:11" ht="13.5" x14ac:dyDescent="0.25">
      <c r="A172" s="44" t="s">
        <v>22</v>
      </c>
      <c r="B172" s="45" t="s">
        <v>20</v>
      </c>
      <c r="C172" s="6">
        <v>92856338</v>
      </c>
      <c r="D172" s="6">
        <v>128547440</v>
      </c>
      <c r="E172" s="7">
        <v>132851667</v>
      </c>
      <c r="F172" s="8">
        <v>124875234</v>
      </c>
      <c r="G172" s="6">
        <v>140738700</v>
      </c>
      <c r="H172" s="9">
        <v>140738700</v>
      </c>
      <c r="I172" s="10">
        <v>159344741</v>
      </c>
      <c r="J172" s="6">
        <v>155464154</v>
      </c>
      <c r="K172" s="7">
        <v>163292469</v>
      </c>
    </row>
    <row r="173" spans="1:11" ht="13.5" x14ac:dyDescent="0.25">
      <c r="A173" s="44" t="s">
        <v>23</v>
      </c>
      <c r="B173" s="45" t="s">
        <v>20</v>
      </c>
      <c r="C173" s="6">
        <v>210153412</v>
      </c>
      <c r="D173" s="6">
        <v>141621971</v>
      </c>
      <c r="E173" s="7">
        <v>223659951</v>
      </c>
      <c r="F173" s="8">
        <v>216464942</v>
      </c>
      <c r="G173" s="6">
        <v>221721454</v>
      </c>
      <c r="H173" s="9">
        <v>221721454</v>
      </c>
      <c r="I173" s="10">
        <v>232303008</v>
      </c>
      <c r="J173" s="6">
        <v>252719991</v>
      </c>
      <c r="K173" s="7">
        <v>269434604</v>
      </c>
    </row>
    <row r="174" spans="1:11" ht="13.5" x14ac:dyDescent="0.25">
      <c r="A174" s="44" t="s">
        <v>24</v>
      </c>
      <c r="B174" s="45" t="s">
        <v>20</v>
      </c>
      <c r="C174" s="6">
        <v>266125713</v>
      </c>
      <c r="D174" s="6">
        <v>213523626</v>
      </c>
      <c r="E174" s="7">
        <v>163286550</v>
      </c>
      <c r="F174" s="8">
        <v>233952251</v>
      </c>
      <c r="G174" s="6">
        <v>201767465</v>
      </c>
      <c r="H174" s="9">
        <v>201767465</v>
      </c>
      <c r="I174" s="10">
        <v>180365075</v>
      </c>
      <c r="J174" s="6">
        <v>190116396</v>
      </c>
      <c r="K174" s="7">
        <v>202332922</v>
      </c>
    </row>
    <row r="175" spans="1:11" ht="13.5" x14ac:dyDescent="0.25">
      <c r="A175" s="44" t="s">
        <v>25</v>
      </c>
      <c r="B175" s="45" t="s">
        <v>20</v>
      </c>
      <c r="C175" s="6">
        <v>6885204</v>
      </c>
      <c r="D175" s="6">
        <v>10369691</v>
      </c>
      <c r="E175" s="7">
        <v>11601269</v>
      </c>
      <c r="F175" s="8">
        <v>8948980</v>
      </c>
      <c r="G175" s="6">
        <v>9319885</v>
      </c>
      <c r="H175" s="9">
        <v>9319885</v>
      </c>
      <c r="I175" s="10">
        <v>15410062</v>
      </c>
      <c r="J175" s="6">
        <v>14523499</v>
      </c>
      <c r="K175" s="7">
        <v>15112671</v>
      </c>
    </row>
    <row r="176" spans="1:11" ht="13.5" x14ac:dyDescent="0.25">
      <c r="A176" s="44" t="s">
        <v>26</v>
      </c>
      <c r="B176" s="37" t="s">
        <v>20</v>
      </c>
      <c r="C176" s="6"/>
      <c r="D176" s="6">
        <v>125177</v>
      </c>
      <c r="E176" s="7">
        <v>473133</v>
      </c>
      <c r="F176" s="8">
        <v>4436608</v>
      </c>
      <c r="G176" s="6">
        <v>3876608</v>
      </c>
      <c r="H176" s="9">
        <v>3876608</v>
      </c>
      <c r="I176" s="10">
        <v>3985040</v>
      </c>
      <c r="J176" s="6">
        <v>3193020</v>
      </c>
      <c r="K176" s="7">
        <v>3355990</v>
      </c>
    </row>
    <row r="177" spans="1:11" ht="13.5" x14ac:dyDescent="0.25">
      <c r="A177" s="44" t="s">
        <v>27</v>
      </c>
      <c r="B177" s="37" t="s">
        <v>20</v>
      </c>
      <c r="C177" s="11">
        <v>4613</v>
      </c>
      <c r="D177" s="11">
        <v>163518</v>
      </c>
      <c r="E177" s="12">
        <v>18900</v>
      </c>
      <c r="F177" s="13">
        <v>99996</v>
      </c>
      <c r="G177" s="11">
        <v>444153</v>
      </c>
      <c r="H177" s="14">
        <v>444153</v>
      </c>
      <c r="I177" s="15">
        <v>8300000</v>
      </c>
      <c r="J177" s="11">
        <v>8664000</v>
      </c>
      <c r="K177" s="12">
        <v>9053880</v>
      </c>
    </row>
    <row r="178" spans="1:11" ht="13.5" x14ac:dyDescent="0.25">
      <c r="A178" s="44" t="s">
        <v>28</v>
      </c>
      <c r="B178" s="37" t="s">
        <v>20</v>
      </c>
      <c r="C178" s="16">
        <v>249719</v>
      </c>
      <c r="D178" s="16">
        <v>249873</v>
      </c>
      <c r="E178" s="17">
        <v>247418</v>
      </c>
      <c r="F178" s="18">
        <v>1030000</v>
      </c>
      <c r="G178" s="16">
        <v>327833</v>
      </c>
      <c r="H178" s="19">
        <v>327833</v>
      </c>
      <c r="I178" s="20">
        <v>3150004</v>
      </c>
      <c r="J178" s="16">
        <v>1408600</v>
      </c>
      <c r="K178" s="17">
        <v>2270940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863202613</v>
      </c>
      <c r="D179" s="6">
        <f t="shared" ref="D179:K179" si="29">SUM(D170:D178)</f>
        <v>770680647</v>
      </c>
      <c r="E179" s="7">
        <f t="shared" si="29"/>
        <v>838813852</v>
      </c>
      <c r="F179" s="8">
        <f t="shared" si="29"/>
        <v>922797369</v>
      </c>
      <c r="G179" s="6">
        <f t="shared" si="29"/>
        <v>966447015</v>
      </c>
      <c r="H179" s="9">
        <f t="shared" si="29"/>
        <v>966447015</v>
      </c>
      <c r="I179" s="10">
        <f t="shared" si="29"/>
        <v>1009247576</v>
      </c>
      <c r="J179" s="6">
        <f t="shared" si="29"/>
        <v>1013563084</v>
      </c>
      <c r="K179" s="7">
        <f t="shared" si="29"/>
        <v>1090660319</v>
      </c>
    </row>
    <row r="180" spans="1:11" ht="13.5" x14ac:dyDescent="0.25">
      <c r="A180" s="47" t="s">
        <v>31</v>
      </c>
      <c r="B180" s="48" t="s">
        <v>20</v>
      </c>
      <c r="C180" s="6">
        <v>23681808</v>
      </c>
      <c r="D180" s="6">
        <v>22839279</v>
      </c>
      <c r="E180" s="7">
        <v>30709162</v>
      </c>
      <c r="F180" s="8">
        <v>39492985</v>
      </c>
      <c r="G180" s="6">
        <v>38329685</v>
      </c>
      <c r="H180" s="9">
        <v>38329685</v>
      </c>
      <c r="I180" s="10">
        <v>47790008</v>
      </c>
      <c r="J180" s="6">
        <v>43279403</v>
      </c>
      <c r="K180" s="7">
        <v>49541693</v>
      </c>
    </row>
    <row r="181" spans="1:11" ht="13.5" x14ac:dyDescent="0.25">
      <c r="A181" s="47" t="s">
        <v>32</v>
      </c>
      <c r="B181" s="37" t="s">
        <v>20</v>
      </c>
      <c r="C181" s="16">
        <v>11841832</v>
      </c>
      <c r="D181" s="16">
        <v>24363273</v>
      </c>
      <c r="E181" s="17">
        <v>16762877</v>
      </c>
      <c r="F181" s="18">
        <v>21990784</v>
      </c>
      <c r="G181" s="16">
        <v>23459327</v>
      </c>
      <c r="H181" s="19">
        <v>23459327</v>
      </c>
      <c r="I181" s="20">
        <v>23429972</v>
      </c>
      <c r="J181" s="16">
        <v>24626384</v>
      </c>
      <c r="K181" s="17">
        <v>24493231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35523640</v>
      </c>
      <c r="D182" s="21">
        <f t="shared" si="30"/>
        <v>47202552</v>
      </c>
      <c r="E182" s="22">
        <f t="shared" si="30"/>
        <v>47472039</v>
      </c>
      <c r="F182" s="23">
        <f t="shared" si="30"/>
        <v>61483769</v>
      </c>
      <c r="G182" s="21">
        <f t="shared" si="30"/>
        <v>61789012</v>
      </c>
      <c r="H182" s="24">
        <f t="shared" si="30"/>
        <v>61789012</v>
      </c>
      <c r="I182" s="25">
        <f t="shared" si="30"/>
        <v>71219980</v>
      </c>
      <c r="J182" s="21">
        <f t="shared" si="30"/>
        <v>67905787</v>
      </c>
      <c r="K182" s="22">
        <f t="shared" si="30"/>
        <v>74034924</v>
      </c>
    </row>
    <row r="183" spans="1:11" ht="13.5" x14ac:dyDescent="0.25">
      <c r="A183" s="49" t="s">
        <v>116</v>
      </c>
      <c r="B183" s="37" t="s">
        <v>20</v>
      </c>
      <c r="C183" s="6">
        <v>716082</v>
      </c>
      <c r="D183" s="6">
        <v>717582</v>
      </c>
      <c r="E183" s="7">
        <v>160350</v>
      </c>
      <c r="F183" s="8">
        <v>1024948</v>
      </c>
      <c r="G183" s="6">
        <v>424948</v>
      </c>
      <c r="H183" s="9">
        <v>424948</v>
      </c>
      <c r="I183" s="10">
        <v>625086</v>
      </c>
      <c r="J183" s="6">
        <v>647410</v>
      </c>
      <c r="K183" s="7">
        <v>671395</v>
      </c>
    </row>
    <row r="184" spans="1:11" ht="13.5" x14ac:dyDescent="0.25">
      <c r="A184" s="47" t="s">
        <v>34</v>
      </c>
      <c r="B184" s="37" t="s">
        <v>20</v>
      </c>
      <c r="C184" s="11">
        <v>337654</v>
      </c>
      <c r="D184" s="11">
        <v>169826</v>
      </c>
      <c r="E184" s="12">
        <v>39900</v>
      </c>
      <c r="F184" s="13">
        <v>40000</v>
      </c>
      <c r="G184" s="11">
        <v>54000</v>
      </c>
      <c r="H184" s="14">
        <v>54000</v>
      </c>
      <c r="I184" s="15">
        <v>40000</v>
      </c>
      <c r="J184" s="11">
        <v>42000</v>
      </c>
      <c r="K184" s="12">
        <v>44100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>
        <v>3200000</v>
      </c>
      <c r="G185" s="16">
        <v>375000</v>
      </c>
      <c r="H185" s="19">
        <v>375000</v>
      </c>
      <c r="I185" s="20">
        <v>184000</v>
      </c>
      <c r="J185" s="16">
        <v>181800</v>
      </c>
      <c r="K185" s="17">
        <v>184773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337654</v>
      </c>
      <c r="D186" s="6">
        <f t="shared" si="31"/>
        <v>169826</v>
      </c>
      <c r="E186" s="7">
        <f t="shared" si="31"/>
        <v>39900</v>
      </c>
      <c r="F186" s="8">
        <f t="shared" si="31"/>
        <v>3240000</v>
      </c>
      <c r="G186" s="6">
        <f t="shared" si="31"/>
        <v>429000</v>
      </c>
      <c r="H186" s="9">
        <f t="shared" si="31"/>
        <v>429000</v>
      </c>
      <c r="I186" s="10">
        <f t="shared" si="31"/>
        <v>224000</v>
      </c>
      <c r="J186" s="6">
        <f t="shared" si="31"/>
        <v>223800</v>
      </c>
      <c r="K186" s="7">
        <f t="shared" si="31"/>
        <v>228873</v>
      </c>
    </row>
    <row r="187" spans="1:11" ht="13.5" x14ac:dyDescent="0.25">
      <c r="A187" s="47" t="s">
        <v>37</v>
      </c>
      <c r="B187" s="48" t="s">
        <v>20</v>
      </c>
      <c r="C187" s="6">
        <v>60775510</v>
      </c>
      <c r="D187" s="6">
        <v>69230917</v>
      </c>
      <c r="E187" s="7">
        <v>69293152</v>
      </c>
      <c r="F187" s="8">
        <v>151889683</v>
      </c>
      <c r="G187" s="6">
        <v>147918290</v>
      </c>
      <c r="H187" s="9">
        <v>147918290</v>
      </c>
      <c r="I187" s="10">
        <v>169446013</v>
      </c>
      <c r="J187" s="6">
        <v>169272324</v>
      </c>
      <c r="K187" s="7">
        <v>174348882</v>
      </c>
    </row>
    <row r="188" spans="1:11" ht="13.5" x14ac:dyDescent="0.25">
      <c r="A188" s="47" t="s">
        <v>38</v>
      </c>
      <c r="B188" s="37" t="s">
        <v>20</v>
      </c>
      <c r="C188" s="16">
        <v>14174147</v>
      </c>
      <c r="D188" s="16">
        <v>14180077</v>
      </c>
      <c r="E188" s="17">
        <v>1051501</v>
      </c>
      <c r="F188" s="18">
        <v>3095250</v>
      </c>
      <c r="G188" s="16">
        <v>2680250</v>
      </c>
      <c r="H188" s="19">
        <v>2680250</v>
      </c>
      <c r="I188" s="20">
        <v>5603300</v>
      </c>
      <c r="J188" s="16">
        <v>4810520</v>
      </c>
      <c r="K188" s="17">
        <v>5148190</v>
      </c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74949657</v>
      </c>
      <c r="D189" s="21">
        <f t="shared" si="32"/>
        <v>83410994</v>
      </c>
      <c r="E189" s="22">
        <f t="shared" si="32"/>
        <v>70344653</v>
      </c>
      <c r="F189" s="23">
        <f t="shared" si="32"/>
        <v>154984933</v>
      </c>
      <c r="G189" s="21">
        <f t="shared" si="32"/>
        <v>150598540</v>
      </c>
      <c r="H189" s="24">
        <f t="shared" si="32"/>
        <v>150598540</v>
      </c>
      <c r="I189" s="25">
        <f t="shared" si="32"/>
        <v>175049313</v>
      </c>
      <c r="J189" s="21">
        <f t="shared" si="32"/>
        <v>174082844</v>
      </c>
      <c r="K189" s="22">
        <f t="shared" si="32"/>
        <v>179497072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150000</v>
      </c>
      <c r="G190" s="6">
        <v>200000</v>
      </c>
      <c r="H190" s="9">
        <v>200000</v>
      </c>
      <c r="I190" s="10">
        <v>50000</v>
      </c>
      <c r="J190" s="6">
        <v>52200</v>
      </c>
      <c r="K190" s="7">
        <v>54549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9704829</v>
      </c>
      <c r="D192" s="16">
        <v>8739468</v>
      </c>
      <c r="E192" s="17">
        <v>10020976</v>
      </c>
      <c r="F192" s="18">
        <v>11899863</v>
      </c>
      <c r="G192" s="16">
        <v>11437356</v>
      </c>
      <c r="H192" s="19">
        <v>11437356</v>
      </c>
      <c r="I192" s="20">
        <v>11194180</v>
      </c>
      <c r="J192" s="16">
        <v>11732556</v>
      </c>
      <c r="K192" s="17">
        <v>12336824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9704829</v>
      </c>
      <c r="D193" s="6">
        <f t="shared" si="33"/>
        <v>8739468</v>
      </c>
      <c r="E193" s="7">
        <f t="shared" si="33"/>
        <v>10020976</v>
      </c>
      <c r="F193" s="8">
        <f t="shared" si="33"/>
        <v>11899863</v>
      </c>
      <c r="G193" s="6">
        <f t="shared" si="33"/>
        <v>11437356</v>
      </c>
      <c r="H193" s="9">
        <f t="shared" si="33"/>
        <v>11437356</v>
      </c>
      <c r="I193" s="10">
        <f t="shared" si="33"/>
        <v>11194180</v>
      </c>
      <c r="J193" s="6">
        <f t="shared" si="33"/>
        <v>11732556</v>
      </c>
      <c r="K193" s="7">
        <f t="shared" si="33"/>
        <v>12336824</v>
      </c>
    </row>
    <row r="194" spans="1:11" ht="13.5" x14ac:dyDescent="0.25">
      <c r="A194" s="50" t="s">
        <v>43</v>
      </c>
      <c r="B194" s="37" t="s">
        <v>20</v>
      </c>
      <c r="C194" s="11">
        <v>10571041</v>
      </c>
      <c r="D194" s="11">
        <v>10758938</v>
      </c>
      <c r="E194" s="12">
        <v>8559045</v>
      </c>
      <c r="F194" s="13">
        <v>15287233</v>
      </c>
      <c r="G194" s="11">
        <v>13390594</v>
      </c>
      <c r="H194" s="14">
        <v>13390594</v>
      </c>
      <c r="I194" s="15">
        <v>13227960</v>
      </c>
      <c r="J194" s="11">
        <v>13717793</v>
      </c>
      <c r="K194" s="12">
        <v>14582505</v>
      </c>
    </row>
    <row r="195" spans="1:11" ht="13.5" x14ac:dyDescent="0.25">
      <c r="A195" s="49" t="s">
        <v>44</v>
      </c>
      <c r="B195" s="37" t="s">
        <v>20</v>
      </c>
      <c r="C195" s="6">
        <v>19801423</v>
      </c>
      <c r="D195" s="6">
        <v>15990738</v>
      </c>
      <c r="E195" s="7">
        <v>14491319</v>
      </c>
      <c r="F195" s="8">
        <v>18821094</v>
      </c>
      <c r="G195" s="6">
        <v>18098188</v>
      </c>
      <c r="H195" s="9">
        <v>18098188</v>
      </c>
      <c r="I195" s="10">
        <v>18844948</v>
      </c>
      <c r="J195" s="6">
        <v>19226483</v>
      </c>
      <c r="K195" s="7">
        <v>20052993</v>
      </c>
    </row>
    <row r="196" spans="1:11" ht="13.5" x14ac:dyDescent="0.25">
      <c r="A196" s="49" t="s">
        <v>45</v>
      </c>
      <c r="B196" s="37" t="s">
        <v>20</v>
      </c>
      <c r="C196" s="6">
        <v>245924997</v>
      </c>
      <c r="D196" s="6">
        <v>261564109</v>
      </c>
      <c r="E196" s="7">
        <v>217314435</v>
      </c>
      <c r="F196" s="8">
        <v>283317742</v>
      </c>
      <c r="G196" s="6">
        <v>275235873</v>
      </c>
      <c r="H196" s="9">
        <v>275235873</v>
      </c>
      <c r="I196" s="10">
        <v>313232437</v>
      </c>
      <c r="J196" s="6">
        <v>323953657</v>
      </c>
      <c r="K196" s="7">
        <v>343051531</v>
      </c>
    </row>
    <row r="197" spans="1:11" ht="13.5" x14ac:dyDescent="0.25">
      <c r="A197" s="50" t="s">
        <v>46</v>
      </c>
      <c r="B197" s="48" t="s">
        <v>20</v>
      </c>
      <c r="C197" s="6">
        <v>106730264</v>
      </c>
      <c r="D197" s="6">
        <v>113501007</v>
      </c>
      <c r="E197" s="7">
        <v>118103008</v>
      </c>
      <c r="F197" s="8">
        <v>140370141</v>
      </c>
      <c r="G197" s="6">
        <v>151589331</v>
      </c>
      <c r="H197" s="9">
        <v>151589331</v>
      </c>
      <c r="I197" s="10">
        <v>148863357</v>
      </c>
      <c r="J197" s="6">
        <v>161038172</v>
      </c>
      <c r="K197" s="7">
        <v>172623820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>
        <v>54678</v>
      </c>
      <c r="F199" s="18"/>
      <c r="G199" s="16"/>
      <c r="H199" s="19"/>
      <c r="I199" s="20">
        <v>130000</v>
      </c>
      <c r="J199" s="16">
        <v>100000</v>
      </c>
      <c r="K199" s="17">
        <v>100000</v>
      </c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5598012488</v>
      </c>
      <c r="D201" s="54">
        <f t="shared" si="34"/>
        <v>6032725285</v>
      </c>
      <c r="E201" s="55">
        <f t="shared" si="34"/>
        <v>5905519853</v>
      </c>
      <c r="F201" s="56">
        <f t="shared" si="34"/>
        <v>5469549461</v>
      </c>
      <c r="G201" s="54">
        <f t="shared" si="34"/>
        <v>5623196163</v>
      </c>
      <c r="H201" s="57">
        <f t="shared" si="34"/>
        <v>5623196163</v>
      </c>
      <c r="I201" s="58">
        <f t="shared" si="34"/>
        <v>6014358834</v>
      </c>
      <c r="J201" s="54">
        <f t="shared" si="34"/>
        <v>6223040819</v>
      </c>
      <c r="K201" s="55">
        <f t="shared" si="34"/>
        <v>6634391108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0.90018083686745121</v>
      </c>
      <c r="D203" s="81">
        <f>IF(ISERROR((D37+D69)/D132),0,((D37+D69)/D132))</f>
        <v>0.81436747576945978</v>
      </c>
      <c r="E203" s="82">
        <f t="shared" ref="E203:K203" si="35">IF(ISERROR((E37+E69)/E132),0,((E37+E69)/E132))</f>
        <v>0.8806471216695444</v>
      </c>
      <c r="F203" s="83">
        <f t="shared" si="35"/>
        <v>0.33666525603720476</v>
      </c>
      <c r="G203" s="81">
        <f t="shared" si="35"/>
        <v>0.34585502437767207</v>
      </c>
      <c r="H203" s="84">
        <f t="shared" si="35"/>
        <v>0.34585502437767207</v>
      </c>
      <c r="I203" s="85">
        <f t="shared" si="35"/>
        <v>0.34971126273850456</v>
      </c>
      <c r="J203" s="81">
        <f t="shared" si="35"/>
        <v>0.34299608477958604</v>
      </c>
      <c r="K203" s="82">
        <f t="shared" si="35"/>
        <v>0.3090221845828926</v>
      </c>
    </row>
    <row r="204" spans="1:11" ht="13.5" x14ac:dyDescent="0.25">
      <c r="A204" s="79" t="s">
        <v>105</v>
      </c>
      <c r="B204" s="80"/>
      <c r="C204" s="81">
        <f>IF(ISERROR((C37+C69)/C168),0,((C37+C69)/C168))</f>
        <v>7.0830261970874844</v>
      </c>
      <c r="D204" s="81">
        <f t="shared" ref="D204:K204" si="36">IF(ISERROR((D37+D69)/D168),0,((D37+D69)/D168))</f>
        <v>6.0212912244016925</v>
      </c>
      <c r="E204" s="82">
        <f t="shared" si="36"/>
        <v>7.1949821709576138</v>
      </c>
      <c r="F204" s="83">
        <f t="shared" si="36"/>
        <v>0.79126745280612742</v>
      </c>
      <c r="G204" s="81">
        <f t="shared" si="36"/>
        <v>0.80070623541832353</v>
      </c>
      <c r="H204" s="84">
        <f t="shared" si="36"/>
        <v>0.80070623541832353</v>
      </c>
      <c r="I204" s="85">
        <f t="shared" si="36"/>
        <v>0.81134031780127247</v>
      </c>
      <c r="J204" s="81">
        <f t="shared" si="36"/>
        <v>0.69745911227938739</v>
      </c>
      <c r="K204" s="82">
        <f t="shared" si="36"/>
        <v>0.55761843023703306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0.49</v>
      </c>
      <c r="D206" s="81">
        <f t="shared" ref="D206:K206" si="38">IF(ISERROR(ROUND((D37+D69+D169)/D165,2)),0,(ROUND((D37+D69+D169)/D165,2)))</f>
        <v>0.44</v>
      </c>
      <c r="E206" s="82">
        <f t="shared" si="38"/>
        <v>0.46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214042344</v>
      </c>
      <c r="D5" s="38">
        <f t="shared" ref="D5:K5" si="0">D15+D18+D19+D22+D25+D26+SUM(D29:D35)</f>
        <v>912327347</v>
      </c>
      <c r="E5" s="39">
        <f t="shared" si="0"/>
        <v>885074917</v>
      </c>
      <c r="F5" s="40">
        <f t="shared" si="0"/>
        <v>817108561</v>
      </c>
      <c r="G5" s="38">
        <f t="shared" si="0"/>
        <v>764590174</v>
      </c>
      <c r="H5" s="41">
        <f t="shared" si="0"/>
        <v>764590174</v>
      </c>
      <c r="I5" s="42">
        <f t="shared" si="0"/>
        <v>693132334</v>
      </c>
      <c r="J5" s="38">
        <f t="shared" si="0"/>
        <v>759249901</v>
      </c>
      <c r="K5" s="39">
        <f t="shared" si="0"/>
        <v>647382282</v>
      </c>
    </row>
    <row r="6" spans="1:11" ht="13.5" x14ac:dyDescent="0.25">
      <c r="A6" s="44" t="s">
        <v>19</v>
      </c>
      <c r="B6" s="45" t="s">
        <v>20</v>
      </c>
      <c r="C6" s="6">
        <v>2129741</v>
      </c>
      <c r="D6" s="6">
        <v>232436510</v>
      </c>
      <c r="E6" s="7">
        <v>161773802</v>
      </c>
      <c r="F6" s="8">
        <v>71700000</v>
      </c>
      <c r="G6" s="6">
        <v>96308185</v>
      </c>
      <c r="H6" s="9">
        <v>96308185</v>
      </c>
      <c r="I6" s="10">
        <v>51175000</v>
      </c>
      <c r="J6" s="6">
        <v>63363320</v>
      </c>
      <c r="K6" s="7">
        <v>67213320</v>
      </c>
    </row>
    <row r="7" spans="1:11" ht="13.5" x14ac:dyDescent="0.25">
      <c r="A7" s="44" t="s">
        <v>21</v>
      </c>
      <c r="B7" s="45" t="s">
        <v>20</v>
      </c>
      <c r="C7" s="6"/>
      <c r="D7" s="6">
        <v>156442611</v>
      </c>
      <c r="E7" s="7">
        <v>27333817</v>
      </c>
      <c r="F7" s="8">
        <v>28860000</v>
      </c>
      <c r="G7" s="6">
        <v>37975000</v>
      </c>
      <c r="H7" s="9">
        <v>37975000</v>
      </c>
      <c r="I7" s="10">
        <v>20800000</v>
      </c>
      <c r="J7" s="6">
        <v>28710000</v>
      </c>
      <c r="K7" s="7">
        <v>26310000</v>
      </c>
    </row>
    <row r="8" spans="1:11" ht="13.5" x14ac:dyDescent="0.25">
      <c r="A8" s="44" t="s">
        <v>22</v>
      </c>
      <c r="B8" s="45" t="s">
        <v>20</v>
      </c>
      <c r="C8" s="6">
        <v>35607998</v>
      </c>
      <c r="D8" s="6">
        <v>119983560</v>
      </c>
      <c r="E8" s="7">
        <v>167007767</v>
      </c>
      <c r="F8" s="8">
        <v>80771976</v>
      </c>
      <c r="G8" s="6">
        <v>91640691</v>
      </c>
      <c r="H8" s="9">
        <v>91640691</v>
      </c>
      <c r="I8" s="10">
        <v>112318884</v>
      </c>
      <c r="J8" s="6">
        <v>91521140</v>
      </c>
      <c r="K8" s="7">
        <v>13500000</v>
      </c>
    </row>
    <row r="9" spans="1:11" ht="13.5" x14ac:dyDescent="0.25">
      <c r="A9" s="44" t="s">
        <v>23</v>
      </c>
      <c r="B9" s="45" t="s">
        <v>20</v>
      </c>
      <c r="C9" s="6"/>
      <c r="D9" s="6">
        <v>71205583</v>
      </c>
      <c r="E9" s="7">
        <v>76585360</v>
      </c>
      <c r="F9" s="8">
        <v>343056308</v>
      </c>
      <c r="G9" s="6">
        <v>244920650</v>
      </c>
      <c r="H9" s="9">
        <v>244920650</v>
      </c>
      <c r="I9" s="10">
        <v>288976545</v>
      </c>
      <c r="J9" s="6">
        <v>304732350</v>
      </c>
      <c r="K9" s="7">
        <v>289375000</v>
      </c>
    </row>
    <row r="10" spans="1:11" ht="13.5" x14ac:dyDescent="0.25">
      <c r="A10" s="44" t="s">
        <v>24</v>
      </c>
      <c r="B10" s="45" t="s">
        <v>20</v>
      </c>
      <c r="C10" s="6">
        <v>70816517</v>
      </c>
      <c r="D10" s="6">
        <v>102505180</v>
      </c>
      <c r="E10" s="7">
        <v>105906553</v>
      </c>
      <c r="F10" s="8">
        <v>84830000</v>
      </c>
      <c r="G10" s="6">
        <v>63790823</v>
      </c>
      <c r="H10" s="9">
        <v>63790823</v>
      </c>
      <c r="I10" s="10">
        <v>52342070</v>
      </c>
      <c r="J10" s="6">
        <v>75400000</v>
      </c>
      <c r="K10" s="7">
        <v>82545712</v>
      </c>
    </row>
    <row r="11" spans="1:11" ht="13.5" x14ac:dyDescent="0.25">
      <c r="A11" s="44" t="s">
        <v>25</v>
      </c>
      <c r="B11" s="45" t="s">
        <v>20</v>
      </c>
      <c r="C11" s="6"/>
      <c r="D11" s="6">
        <v>39918670</v>
      </c>
      <c r="E11" s="7">
        <v>3434234</v>
      </c>
      <c r="F11" s="8"/>
      <c r="G11" s="6">
        <v>511290</v>
      </c>
      <c r="H11" s="9">
        <v>511290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75261</v>
      </c>
      <c r="D14" s="16">
        <v>17253077</v>
      </c>
      <c r="E14" s="17">
        <v>2986579</v>
      </c>
      <c r="F14" s="18">
        <v>3000000</v>
      </c>
      <c r="G14" s="16">
        <v>4936757</v>
      </c>
      <c r="H14" s="19">
        <v>4936757</v>
      </c>
      <c r="I14" s="20">
        <v>2500000</v>
      </c>
      <c r="J14" s="16"/>
      <c r="K14" s="17">
        <v>4500000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108629517</v>
      </c>
      <c r="D15" s="6">
        <f t="shared" ref="D15:K15" si="1">SUM(D6:D14)</f>
        <v>739745191</v>
      </c>
      <c r="E15" s="7">
        <f t="shared" si="1"/>
        <v>545028112</v>
      </c>
      <c r="F15" s="8">
        <f t="shared" si="1"/>
        <v>612218284</v>
      </c>
      <c r="G15" s="6">
        <f t="shared" si="1"/>
        <v>540083396</v>
      </c>
      <c r="H15" s="9">
        <f t="shared" si="1"/>
        <v>540083396</v>
      </c>
      <c r="I15" s="10">
        <f t="shared" si="1"/>
        <v>528112499</v>
      </c>
      <c r="J15" s="6">
        <f t="shared" si="1"/>
        <v>563726810</v>
      </c>
      <c r="K15" s="7">
        <f t="shared" si="1"/>
        <v>483444032</v>
      </c>
    </row>
    <row r="16" spans="1:11" ht="13.5" x14ac:dyDescent="0.25">
      <c r="A16" s="47" t="s">
        <v>31</v>
      </c>
      <c r="B16" s="48" t="s">
        <v>20</v>
      </c>
      <c r="C16" s="6">
        <v>612829</v>
      </c>
      <c r="D16" s="6">
        <v>9593482</v>
      </c>
      <c r="E16" s="7">
        <v>5987961</v>
      </c>
      <c r="F16" s="8">
        <v>30400000</v>
      </c>
      <c r="G16" s="6">
        <v>22255699</v>
      </c>
      <c r="H16" s="9">
        <v>22255699</v>
      </c>
      <c r="I16" s="10">
        <v>37300000</v>
      </c>
      <c r="J16" s="6">
        <v>42287900</v>
      </c>
      <c r="K16" s="7">
        <v>28419284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48508</v>
      </c>
      <c r="F17" s="18">
        <v>300000</v>
      </c>
      <c r="G17" s="16">
        <v>100000</v>
      </c>
      <c r="H17" s="19">
        <v>100000</v>
      </c>
      <c r="I17" s="20">
        <v>1600000</v>
      </c>
      <c r="J17" s="16">
        <v>1600000</v>
      </c>
      <c r="K17" s="17">
        <v>120000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612829</v>
      </c>
      <c r="D18" s="21">
        <f t="shared" ref="D18:K18" si="2">SUM(D16:D17)</f>
        <v>9593482</v>
      </c>
      <c r="E18" s="22">
        <f t="shared" si="2"/>
        <v>6036469</v>
      </c>
      <c r="F18" s="23">
        <f t="shared" si="2"/>
        <v>30700000</v>
      </c>
      <c r="G18" s="21">
        <f t="shared" si="2"/>
        <v>22355699</v>
      </c>
      <c r="H18" s="24">
        <f t="shared" si="2"/>
        <v>22355699</v>
      </c>
      <c r="I18" s="25">
        <f t="shared" si="2"/>
        <v>38900000</v>
      </c>
      <c r="J18" s="21">
        <f t="shared" si="2"/>
        <v>43887900</v>
      </c>
      <c r="K18" s="22">
        <f t="shared" si="2"/>
        <v>28539284</v>
      </c>
    </row>
    <row r="19" spans="1:11" ht="13.5" x14ac:dyDescent="0.25">
      <c r="A19" s="49" t="s">
        <v>116</v>
      </c>
      <c r="B19" s="37" t="s">
        <v>20</v>
      </c>
      <c r="C19" s="6">
        <v>733565</v>
      </c>
      <c r="D19" s="6"/>
      <c r="E19" s="7">
        <v>7885</v>
      </c>
      <c r="F19" s="8">
        <v>1500000</v>
      </c>
      <c r="G19" s="6">
        <v>3092116</v>
      </c>
      <c r="H19" s="9">
        <v>3092116</v>
      </c>
      <c r="I19" s="10">
        <v>1500000</v>
      </c>
      <c r="J19" s="6">
        <v>1000000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11668</v>
      </c>
      <c r="D23" s="6">
        <v>5225298</v>
      </c>
      <c r="E23" s="7">
        <v>949466</v>
      </c>
      <c r="F23" s="8">
        <v>6300000</v>
      </c>
      <c r="G23" s="6">
        <v>13693514</v>
      </c>
      <c r="H23" s="9">
        <v>13693514</v>
      </c>
      <c r="I23" s="10">
        <v>24468987</v>
      </c>
      <c r="J23" s="6">
        <v>26500000</v>
      </c>
      <c r="K23" s="7">
        <v>16300000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176872552</v>
      </c>
      <c r="F24" s="18">
        <v>41000000</v>
      </c>
      <c r="G24" s="16">
        <v>37470000</v>
      </c>
      <c r="H24" s="19">
        <v>37470000</v>
      </c>
      <c r="I24" s="20">
        <v>21200000</v>
      </c>
      <c r="J24" s="16">
        <v>43000000</v>
      </c>
      <c r="K24" s="17">
        <v>5000000</v>
      </c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11668</v>
      </c>
      <c r="D25" s="21">
        <f t="shared" si="4"/>
        <v>5225298</v>
      </c>
      <c r="E25" s="22">
        <f t="shared" si="4"/>
        <v>177822018</v>
      </c>
      <c r="F25" s="23">
        <f t="shared" si="4"/>
        <v>47300000</v>
      </c>
      <c r="G25" s="21">
        <f t="shared" si="4"/>
        <v>51163514</v>
      </c>
      <c r="H25" s="24">
        <f t="shared" si="4"/>
        <v>51163514</v>
      </c>
      <c r="I25" s="25">
        <f t="shared" si="4"/>
        <v>45668987</v>
      </c>
      <c r="J25" s="21">
        <f t="shared" si="4"/>
        <v>69500000</v>
      </c>
      <c r="K25" s="22">
        <f t="shared" si="4"/>
        <v>21300000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4594163</v>
      </c>
      <c r="D28" s="16">
        <v>54143163</v>
      </c>
      <c r="E28" s="17">
        <v>28122988</v>
      </c>
      <c r="F28" s="18">
        <v>8300000</v>
      </c>
      <c r="G28" s="16">
        <v>19169560</v>
      </c>
      <c r="H28" s="19">
        <v>19169560</v>
      </c>
      <c r="I28" s="20">
        <v>9200000</v>
      </c>
      <c r="J28" s="16">
        <v>3748000</v>
      </c>
      <c r="K28" s="17">
        <v>3846496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4594163</v>
      </c>
      <c r="D29" s="6">
        <f t="shared" si="5"/>
        <v>54143163</v>
      </c>
      <c r="E29" s="7">
        <f t="shared" si="5"/>
        <v>28122988</v>
      </c>
      <c r="F29" s="8">
        <f t="shared" si="5"/>
        <v>8300000</v>
      </c>
      <c r="G29" s="6">
        <f t="shared" si="5"/>
        <v>19169560</v>
      </c>
      <c r="H29" s="9">
        <f t="shared" si="5"/>
        <v>19169560</v>
      </c>
      <c r="I29" s="10">
        <f t="shared" si="5"/>
        <v>9200000</v>
      </c>
      <c r="J29" s="6">
        <f t="shared" si="5"/>
        <v>3748000</v>
      </c>
      <c r="K29" s="7">
        <f t="shared" si="5"/>
        <v>3846496</v>
      </c>
    </row>
    <row r="30" spans="1:11" ht="13.5" x14ac:dyDescent="0.25">
      <c r="A30" s="50" t="s">
        <v>43</v>
      </c>
      <c r="B30" s="37" t="s">
        <v>20</v>
      </c>
      <c r="C30" s="11">
        <v>3735444</v>
      </c>
      <c r="D30" s="11">
        <v>2892032</v>
      </c>
      <c r="E30" s="12">
        <v>4336643</v>
      </c>
      <c r="F30" s="13">
        <v>2620000</v>
      </c>
      <c r="G30" s="11">
        <v>4423306</v>
      </c>
      <c r="H30" s="14">
        <v>4423306</v>
      </c>
      <c r="I30" s="15">
        <v>353600</v>
      </c>
      <c r="J30" s="11">
        <v>789888</v>
      </c>
      <c r="K30" s="12">
        <v>1789888</v>
      </c>
    </row>
    <row r="31" spans="1:11" ht="13.5" x14ac:dyDescent="0.25">
      <c r="A31" s="49" t="s">
        <v>44</v>
      </c>
      <c r="B31" s="37" t="s">
        <v>20</v>
      </c>
      <c r="C31" s="6">
        <v>8536284</v>
      </c>
      <c r="D31" s="6">
        <v>9132719</v>
      </c>
      <c r="E31" s="7">
        <v>5834392</v>
      </c>
      <c r="F31" s="8">
        <v>21158570</v>
      </c>
      <c r="G31" s="6">
        <v>27066426</v>
      </c>
      <c r="H31" s="9">
        <v>27066426</v>
      </c>
      <c r="I31" s="10">
        <v>9736400</v>
      </c>
      <c r="J31" s="6">
        <v>14443312</v>
      </c>
      <c r="K31" s="7">
        <v>15843312</v>
      </c>
    </row>
    <row r="32" spans="1:11" ht="13.5" x14ac:dyDescent="0.25">
      <c r="A32" s="49" t="s">
        <v>45</v>
      </c>
      <c r="B32" s="37" t="s">
        <v>20</v>
      </c>
      <c r="C32" s="6">
        <v>3517270</v>
      </c>
      <c r="D32" s="6">
        <v>46465779</v>
      </c>
      <c r="E32" s="7">
        <v>43907810</v>
      </c>
      <c r="F32" s="8">
        <v>27048340</v>
      </c>
      <c r="G32" s="6">
        <v>31088543</v>
      </c>
      <c r="H32" s="9">
        <v>31088543</v>
      </c>
      <c r="I32" s="10">
        <v>13660848</v>
      </c>
      <c r="J32" s="6">
        <v>21153991</v>
      </c>
      <c r="K32" s="7">
        <v>38119270</v>
      </c>
    </row>
    <row r="33" spans="1:11" ht="13.5" x14ac:dyDescent="0.25">
      <c r="A33" s="50" t="s">
        <v>46</v>
      </c>
      <c r="B33" s="48" t="s">
        <v>20</v>
      </c>
      <c r="C33" s="6">
        <v>83671604</v>
      </c>
      <c r="D33" s="6">
        <v>45129683</v>
      </c>
      <c r="E33" s="7">
        <v>73978600</v>
      </c>
      <c r="F33" s="8">
        <v>45263367</v>
      </c>
      <c r="G33" s="6">
        <v>38380614</v>
      </c>
      <c r="H33" s="9">
        <v>38380614</v>
      </c>
      <c r="I33" s="10">
        <v>31000000</v>
      </c>
      <c r="J33" s="6">
        <v>26000000</v>
      </c>
      <c r="K33" s="7">
        <v>39500000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21000000</v>
      </c>
      <c r="G34" s="6">
        <v>27767000</v>
      </c>
      <c r="H34" s="9">
        <v>27767000</v>
      </c>
      <c r="I34" s="10">
        <v>15000000</v>
      </c>
      <c r="J34" s="6">
        <v>15000000</v>
      </c>
      <c r="K34" s="7">
        <v>15000000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16519266</v>
      </c>
      <c r="D37" s="38">
        <f t="shared" ref="D37:K37" si="6">D47+D50+D51+D54+D57+D58+SUM(D61:D67)</f>
        <v>325092424</v>
      </c>
      <c r="E37" s="39">
        <f t="shared" si="6"/>
        <v>212978434</v>
      </c>
      <c r="F37" s="40">
        <f t="shared" si="6"/>
        <v>312510618</v>
      </c>
      <c r="G37" s="38">
        <f t="shared" si="6"/>
        <v>321591330</v>
      </c>
      <c r="H37" s="41">
        <f t="shared" si="6"/>
        <v>321591330</v>
      </c>
      <c r="I37" s="42">
        <f t="shared" si="6"/>
        <v>317542704</v>
      </c>
      <c r="J37" s="38">
        <f t="shared" si="6"/>
        <v>452325572</v>
      </c>
      <c r="K37" s="39">
        <f t="shared" si="6"/>
        <v>360603346</v>
      </c>
    </row>
    <row r="38" spans="1:11" ht="13.5" x14ac:dyDescent="0.25">
      <c r="A38" s="44" t="s">
        <v>19</v>
      </c>
      <c r="B38" s="45" t="s">
        <v>20</v>
      </c>
      <c r="C38" s="6">
        <v>6709667</v>
      </c>
      <c r="D38" s="6">
        <v>255340615</v>
      </c>
      <c r="E38" s="7">
        <v>176405958</v>
      </c>
      <c r="F38" s="8">
        <v>156340440</v>
      </c>
      <c r="G38" s="6">
        <v>163282797</v>
      </c>
      <c r="H38" s="9">
        <v>163282797</v>
      </c>
      <c r="I38" s="10">
        <v>91329917</v>
      </c>
      <c r="J38" s="6">
        <v>118255625</v>
      </c>
      <c r="K38" s="7">
        <v>103500000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9599459</v>
      </c>
      <c r="D40" s="6">
        <v>4140</v>
      </c>
      <c r="E40" s="7"/>
      <c r="F40" s="8">
        <v>91920178</v>
      </c>
      <c r="G40" s="6">
        <v>88580700</v>
      </c>
      <c r="H40" s="9">
        <v>88580700</v>
      </c>
      <c r="I40" s="10">
        <v>102112787</v>
      </c>
      <c r="J40" s="6">
        <v>110619947</v>
      </c>
      <c r="K40" s="7">
        <v>120575742</v>
      </c>
    </row>
    <row r="41" spans="1:11" ht="13.5" x14ac:dyDescent="0.25">
      <c r="A41" s="44" t="s">
        <v>23</v>
      </c>
      <c r="B41" s="45" t="s">
        <v>20</v>
      </c>
      <c r="C41" s="6"/>
      <c r="D41" s="6">
        <v>59122884</v>
      </c>
      <c r="E41" s="7">
        <v>23143267</v>
      </c>
      <c r="F41" s="8">
        <v>43100000</v>
      </c>
      <c r="G41" s="6">
        <v>47848657</v>
      </c>
      <c r="H41" s="9">
        <v>47848657</v>
      </c>
      <c r="I41" s="10">
        <v>100500000</v>
      </c>
      <c r="J41" s="6">
        <v>203650000</v>
      </c>
      <c r="K41" s="7">
        <v>121027604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16309126</v>
      </c>
      <c r="D47" s="6">
        <f t="shared" ref="D47:K47" si="7">SUM(D38:D46)</f>
        <v>314467639</v>
      </c>
      <c r="E47" s="7">
        <f t="shared" si="7"/>
        <v>199549225</v>
      </c>
      <c r="F47" s="8">
        <f t="shared" si="7"/>
        <v>291360618</v>
      </c>
      <c r="G47" s="6">
        <f t="shared" si="7"/>
        <v>299712154</v>
      </c>
      <c r="H47" s="9">
        <f t="shared" si="7"/>
        <v>299712154</v>
      </c>
      <c r="I47" s="10">
        <f t="shared" si="7"/>
        <v>293942704</v>
      </c>
      <c r="J47" s="6">
        <f t="shared" si="7"/>
        <v>432525572</v>
      </c>
      <c r="K47" s="7">
        <f t="shared" si="7"/>
        <v>345103346</v>
      </c>
    </row>
    <row r="48" spans="1:11" ht="13.5" x14ac:dyDescent="0.25">
      <c r="A48" s="47" t="s">
        <v>31</v>
      </c>
      <c r="B48" s="48" t="s">
        <v>20</v>
      </c>
      <c r="C48" s="6"/>
      <c r="D48" s="6">
        <v>3494571</v>
      </c>
      <c r="E48" s="7">
        <v>8796389</v>
      </c>
      <c r="F48" s="8">
        <v>5000000</v>
      </c>
      <c r="G48" s="6">
        <v>4429042</v>
      </c>
      <c r="H48" s="9">
        <v>4429042</v>
      </c>
      <c r="I48" s="10">
        <v>7000000</v>
      </c>
      <c r="J48" s="6">
        <v>7800000</v>
      </c>
      <c r="K48" s="7">
        <v>5000000</v>
      </c>
    </row>
    <row r="49" spans="1:11" ht="13.5" x14ac:dyDescent="0.25">
      <c r="A49" s="47" t="s">
        <v>32</v>
      </c>
      <c r="B49" s="37" t="s">
        <v>20</v>
      </c>
      <c r="C49" s="16"/>
      <c r="D49" s="16">
        <v>838052</v>
      </c>
      <c r="E49" s="17"/>
      <c r="F49" s="18">
        <v>150000</v>
      </c>
      <c r="G49" s="16">
        <v>1650000</v>
      </c>
      <c r="H49" s="19">
        <v>1650000</v>
      </c>
      <c r="I49" s="20">
        <v>7600000</v>
      </c>
      <c r="J49" s="16">
        <v>6000000</v>
      </c>
      <c r="K49" s="17">
        <v>8500000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4332623</v>
      </c>
      <c r="E50" s="22">
        <f t="shared" si="8"/>
        <v>8796389</v>
      </c>
      <c r="F50" s="23">
        <f t="shared" si="8"/>
        <v>5150000</v>
      </c>
      <c r="G50" s="21">
        <f t="shared" si="8"/>
        <v>6079042</v>
      </c>
      <c r="H50" s="24">
        <f t="shared" si="8"/>
        <v>6079042</v>
      </c>
      <c r="I50" s="25">
        <f t="shared" si="8"/>
        <v>14600000</v>
      </c>
      <c r="J50" s="21">
        <f t="shared" si="8"/>
        <v>13800000</v>
      </c>
      <c r="K50" s="22">
        <f t="shared" si="8"/>
        <v>13500000</v>
      </c>
    </row>
    <row r="51" spans="1:11" ht="13.5" x14ac:dyDescent="0.25">
      <c r="A51" s="49" t="s">
        <v>116</v>
      </c>
      <c r="B51" s="37" t="s">
        <v>20</v>
      </c>
      <c r="C51" s="6"/>
      <c r="D51" s="6">
        <v>3982344</v>
      </c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210140</v>
      </c>
      <c r="D55" s="6">
        <v>147561</v>
      </c>
      <c r="E55" s="7">
        <v>3476290</v>
      </c>
      <c r="F55" s="8">
        <v>16000000</v>
      </c>
      <c r="G55" s="6">
        <v>15260870</v>
      </c>
      <c r="H55" s="9">
        <v>15260870</v>
      </c>
      <c r="I55" s="10">
        <v>9000000</v>
      </c>
      <c r="J55" s="6">
        <v>6000000</v>
      </c>
      <c r="K55" s="7">
        <v>2000000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210140</v>
      </c>
      <c r="D57" s="21">
        <f t="shared" si="10"/>
        <v>147561</v>
      </c>
      <c r="E57" s="22">
        <f t="shared" si="10"/>
        <v>3476290</v>
      </c>
      <c r="F57" s="23">
        <f t="shared" si="10"/>
        <v>16000000</v>
      </c>
      <c r="G57" s="21">
        <f t="shared" si="10"/>
        <v>15260870</v>
      </c>
      <c r="H57" s="24">
        <f t="shared" si="10"/>
        <v>15260870</v>
      </c>
      <c r="I57" s="25">
        <f t="shared" si="10"/>
        <v>9000000</v>
      </c>
      <c r="J57" s="21">
        <f t="shared" si="10"/>
        <v>6000000</v>
      </c>
      <c r="K57" s="22">
        <f t="shared" si="10"/>
        <v>2000000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2162257</v>
      </c>
      <c r="E65" s="7">
        <v>1156530</v>
      </c>
      <c r="F65" s="8"/>
      <c r="G65" s="6">
        <v>539264</v>
      </c>
      <c r="H65" s="9">
        <v>539264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27834875</v>
      </c>
      <c r="D69" s="38">
        <f t="shared" ref="D69:K69" si="12">D79+D82+D83+D86+D89+D90+SUM(D93:D99)</f>
        <v>311922127</v>
      </c>
      <c r="E69" s="39">
        <f t="shared" si="12"/>
        <v>493298989</v>
      </c>
      <c r="F69" s="40">
        <f t="shared" si="12"/>
        <v>673972434</v>
      </c>
      <c r="G69" s="38">
        <f t="shared" si="12"/>
        <v>516571820</v>
      </c>
      <c r="H69" s="41">
        <f t="shared" si="12"/>
        <v>516571820</v>
      </c>
      <c r="I69" s="42">
        <f t="shared" si="12"/>
        <v>1075687202</v>
      </c>
      <c r="J69" s="38">
        <f t="shared" si="12"/>
        <v>599607825</v>
      </c>
      <c r="K69" s="39">
        <f t="shared" si="12"/>
        <v>280717839</v>
      </c>
    </row>
    <row r="70" spans="1:11" ht="13.5" x14ac:dyDescent="0.25">
      <c r="A70" s="44" t="s">
        <v>19</v>
      </c>
      <c r="B70" s="45" t="s">
        <v>20</v>
      </c>
      <c r="C70" s="6">
        <v>1273170</v>
      </c>
      <c r="D70" s="6">
        <v>70504859</v>
      </c>
      <c r="E70" s="7">
        <v>232086782</v>
      </c>
      <c r="F70" s="8">
        <v>252223548</v>
      </c>
      <c r="G70" s="6">
        <v>291033749</v>
      </c>
      <c r="H70" s="9">
        <v>291033749</v>
      </c>
      <c r="I70" s="10">
        <v>364538833</v>
      </c>
      <c r="J70" s="6">
        <v>152697510</v>
      </c>
      <c r="K70" s="7">
        <v>107731681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21330534</v>
      </c>
      <c r="D72" s="6">
        <v>43348380</v>
      </c>
      <c r="E72" s="7">
        <v>13905560</v>
      </c>
      <c r="F72" s="8">
        <v>10000000</v>
      </c>
      <c r="G72" s="6">
        <v>10000000</v>
      </c>
      <c r="H72" s="9">
        <v>10000000</v>
      </c>
      <c r="I72" s="10">
        <v>25000000</v>
      </c>
      <c r="J72" s="6">
        <v>30000000</v>
      </c>
      <c r="K72" s="7">
        <v>36000000</v>
      </c>
    </row>
    <row r="73" spans="1:11" ht="13.5" x14ac:dyDescent="0.25">
      <c r="A73" s="44" t="s">
        <v>23</v>
      </c>
      <c r="B73" s="45" t="s">
        <v>20</v>
      </c>
      <c r="C73" s="6"/>
      <c r="D73" s="6">
        <v>19458512</v>
      </c>
      <c r="E73" s="7">
        <v>15227962</v>
      </c>
      <c r="F73" s="8">
        <v>7155315</v>
      </c>
      <c r="G73" s="6">
        <v>7155315</v>
      </c>
      <c r="H73" s="9">
        <v>7155315</v>
      </c>
      <c r="I73" s="10">
        <v>7204295</v>
      </c>
      <c r="J73" s="6">
        <v>7155315</v>
      </c>
      <c r="K73" s="7">
        <v>10000000</v>
      </c>
    </row>
    <row r="74" spans="1:11" ht="13.5" x14ac:dyDescent="0.25">
      <c r="A74" s="44" t="s">
        <v>24</v>
      </c>
      <c r="B74" s="45" t="s">
        <v>20</v>
      </c>
      <c r="C74" s="6">
        <v>310748</v>
      </c>
      <c r="D74" s="6">
        <v>65637561</v>
      </c>
      <c r="E74" s="7">
        <v>63518500</v>
      </c>
      <c r="F74" s="8">
        <v>301376378</v>
      </c>
      <c r="G74" s="6">
        <v>72711000</v>
      </c>
      <c r="H74" s="9">
        <v>72711000</v>
      </c>
      <c r="I74" s="10">
        <v>557524000</v>
      </c>
      <c r="J74" s="6">
        <v>338405000</v>
      </c>
      <c r="K74" s="7">
        <v>69278348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>
        <v>142200</v>
      </c>
      <c r="H75" s="9">
        <v>142200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22914452</v>
      </c>
      <c r="D79" s="6">
        <f t="shared" ref="D79:K79" si="13">SUM(D70:D78)</f>
        <v>198949312</v>
      </c>
      <c r="E79" s="7">
        <f t="shared" si="13"/>
        <v>324738804</v>
      </c>
      <c r="F79" s="8">
        <f t="shared" si="13"/>
        <v>570755241</v>
      </c>
      <c r="G79" s="6">
        <f t="shared" si="13"/>
        <v>381042264</v>
      </c>
      <c r="H79" s="9">
        <f t="shared" si="13"/>
        <v>381042264</v>
      </c>
      <c r="I79" s="10">
        <f t="shared" si="13"/>
        <v>954267128</v>
      </c>
      <c r="J79" s="6">
        <f t="shared" si="13"/>
        <v>528257825</v>
      </c>
      <c r="K79" s="7">
        <f t="shared" si="13"/>
        <v>223010029</v>
      </c>
    </row>
    <row r="80" spans="1:11" ht="13.5" x14ac:dyDescent="0.25">
      <c r="A80" s="47" t="s">
        <v>31</v>
      </c>
      <c r="B80" s="48" t="s">
        <v>20</v>
      </c>
      <c r="C80" s="6">
        <v>1169794</v>
      </c>
      <c r="D80" s="6">
        <v>64546756</v>
      </c>
      <c r="E80" s="7">
        <v>36612052</v>
      </c>
      <c r="F80" s="8">
        <v>34744304</v>
      </c>
      <c r="G80" s="6">
        <v>42556242</v>
      </c>
      <c r="H80" s="9">
        <v>42556242</v>
      </c>
      <c r="I80" s="10">
        <v>53200000</v>
      </c>
      <c r="J80" s="6">
        <v>31450000</v>
      </c>
      <c r="K80" s="7">
        <v>42407810</v>
      </c>
    </row>
    <row r="81" spans="1:11" ht="13.5" x14ac:dyDescent="0.25">
      <c r="A81" s="47" t="s">
        <v>32</v>
      </c>
      <c r="B81" s="37" t="s">
        <v>20</v>
      </c>
      <c r="C81" s="16"/>
      <c r="D81" s="16">
        <v>16094600</v>
      </c>
      <c r="E81" s="17">
        <v>94685999</v>
      </c>
      <c r="F81" s="18">
        <v>54700000</v>
      </c>
      <c r="G81" s="16">
        <v>81042220</v>
      </c>
      <c r="H81" s="19">
        <v>81042220</v>
      </c>
      <c r="I81" s="20">
        <v>54350074</v>
      </c>
      <c r="J81" s="16">
        <v>26900000</v>
      </c>
      <c r="K81" s="17">
        <v>7000000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1169794</v>
      </c>
      <c r="D82" s="21">
        <f t="shared" si="14"/>
        <v>80641356</v>
      </c>
      <c r="E82" s="22">
        <f t="shared" si="14"/>
        <v>131298051</v>
      </c>
      <c r="F82" s="23">
        <f t="shared" si="14"/>
        <v>89444304</v>
      </c>
      <c r="G82" s="21">
        <f t="shared" si="14"/>
        <v>123598462</v>
      </c>
      <c r="H82" s="24">
        <f t="shared" si="14"/>
        <v>123598462</v>
      </c>
      <c r="I82" s="25">
        <f t="shared" si="14"/>
        <v>107550074</v>
      </c>
      <c r="J82" s="21">
        <f t="shared" si="14"/>
        <v>58350000</v>
      </c>
      <c r="K82" s="22">
        <f t="shared" si="14"/>
        <v>49407810</v>
      </c>
    </row>
    <row r="83" spans="1:11" ht="13.5" x14ac:dyDescent="0.25">
      <c r="A83" s="49" t="s">
        <v>116</v>
      </c>
      <c r="B83" s="37" t="s">
        <v>20</v>
      </c>
      <c r="C83" s="6"/>
      <c r="D83" s="6">
        <v>1543680</v>
      </c>
      <c r="E83" s="7">
        <v>151916</v>
      </c>
      <c r="F83" s="8">
        <v>1000000</v>
      </c>
      <c r="G83" s="6">
        <v>2223168</v>
      </c>
      <c r="H83" s="9">
        <v>2223168</v>
      </c>
      <c r="I83" s="10">
        <v>1000000</v>
      </c>
      <c r="J83" s="6">
        <v>1000000</v>
      </c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3346630</v>
      </c>
      <c r="D87" s="6">
        <v>28792995</v>
      </c>
      <c r="E87" s="7">
        <v>36570913</v>
      </c>
      <c r="F87" s="8">
        <v>10872889</v>
      </c>
      <c r="G87" s="6">
        <v>8457926</v>
      </c>
      <c r="H87" s="9">
        <v>8457926</v>
      </c>
      <c r="I87" s="10">
        <v>11470000</v>
      </c>
      <c r="J87" s="6">
        <v>10400000</v>
      </c>
      <c r="K87" s="7">
        <v>6600000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3346630</v>
      </c>
      <c r="D89" s="21">
        <f t="shared" si="16"/>
        <v>28792995</v>
      </c>
      <c r="E89" s="22">
        <f t="shared" si="16"/>
        <v>36570913</v>
      </c>
      <c r="F89" s="23">
        <f t="shared" si="16"/>
        <v>10872889</v>
      </c>
      <c r="G89" s="21">
        <f t="shared" si="16"/>
        <v>8457926</v>
      </c>
      <c r="H89" s="24">
        <f t="shared" si="16"/>
        <v>8457926</v>
      </c>
      <c r="I89" s="25">
        <f t="shared" si="16"/>
        <v>11470000</v>
      </c>
      <c r="J89" s="21">
        <f t="shared" si="16"/>
        <v>10400000</v>
      </c>
      <c r="K89" s="22">
        <f t="shared" si="16"/>
        <v>6600000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>
        <v>1500000</v>
      </c>
      <c r="G97" s="6">
        <v>850000</v>
      </c>
      <c r="H97" s="9">
        <v>850000</v>
      </c>
      <c r="I97" s="10">
        <v>1000000</v>
      </c>
      <c r="J97" s="6">
        <v>1000000</v>
      </c>
      <c r="K97" s="7">
        <v>1000000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>
        <v>403999</v>
      </c>
      <c r="D99" s="16">
        <v>1994784</v>
      </c>
      <c r="E99" s="17">
        <v>539305</v>
      </c>
      <c r="F99" s="18">
        <v>400000</v>
      </c>
      <c r="G99" s="16">
        <v>400000</v>
      </c>
      <c r="H99" s="19">
        <v>400000</v>
      </c>
      <c r="I99" s="20">
        <v>400000</v>
      </c>
      <c r="J99" s="16">
        <v>600000</v>
      </c>
      <c r="K99" s="17">
        <v>700000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258396485</v>
      </c>
      <c r="D101" s="38">
        <f t="shared" ref="D101:K101" si="18">D111+D114+D115+D118+D121+D122+SUM(D125:D131)</f>
        <v>1549341898</v>
      </c>
      <c r="E101" s="39">
        <f t="shared" si="18"/>
        <v>1591352340</v>
      </c>
      <c r="F101" s="40">
        <f t="shared" si="18"/>
        <v>1803591613</v>
      </c>
      <c r="G101" s="38">
        <f t="shared" si="18"/>
        <v>1602753324</v>
      </c>
      <c r="H101" s="41">
        <f t="shared" si="18"/>
        <v>1602753324</v>
      </c>
      <c r="I101" s="42">
        <f t="shared" si="18"/>
        <v>2086362240</v>
      </c>
      <c r="J101" s="38">
        <f t="shared" si="18"/>
        <v>1811183298</v>
      </c>
      <c r="K101" s="39">
        <f t="shared" si="18"/>
        <v>1288703467</v>
      </c>
    </row>
    <row r="102" spans="1:11" ht="13.5" x14ac:dyDescent="0.25">
      <c r="A102" s="44" t="s">
        <v>19</v>
      </c>
      <c r="B102" s="45" t="s">
        <v>20</v>
      </c>
      <c r="C102" s="6">
        <v>10112578</v>
      </c>
      <c r="D102" s="6">
        <v>558281984</v>
      </c>
      <c r="E102" s="7">
        <v>570266542</v>
      </c>
      <c r="F102" s="8">
        <v>480263988</v>
      </c>
      <c r="G102" s="6">
        <v>550624731</v>
      </c>
      <c r="H102" s="9">
        <v>550624731</v>
      </c>
      <c r="I102" s="10">
        <v>507043750</v>
      </c>
      <c r="J102" s="6">
        <v>334316455</v>
      </c>
      <c r="K102" s="7">
        <v>278445001</v>
      </c>
    </row>
    <row r="103" spans="1:11" ht="13.5" x14ac:dyDescent="0.25">
      <c r="A103" s="44" t="s">
        <v>21</v>
      </c>
      <c r="B103" s="45" t="s">
        <v>20</v>
      </c>
      <c r="C103" s="6"/>
      <c r="D103" s="6">
        <v>156442611</v>
      </c>
      <c r="E103" s="7">
        <v>27333817</v>
      </c>
      <c r="F103" s="8">
        <v>28860000</v>
      </c>
      <c r="G103" s="6">
        <v>37975000</v>
      </c>
      <c r="H103" s="9">
        <v>37975000</v>
      </c>
      <c r="I103" s="10">
        <v>20800000</v>
      </c>
      <c r="J103" s="6">
        <v>28710000</v>
      </c>
      <c r="K103" s="7">
        <v>26310000</v>
      </c>
    </row>
    <row r="104" spans="1:11" ht="13.5" x14ac:dyDescent="0.25">
      <c r="A104" s="44" t="s">
        <v>22</v>
      </c>
      <c r="B104" s="45" t="s">
        <v>20</v>
      </c>
      <c r="C104" s="6">
        <v>66537991</v>
      </c>
      <c r="D104" s="6">
        <v>163336080</v>
      </c>
      <c r="E104" s="7">
        <v>180913327</v>
      </c>
      <c r="F104" s="8">
        <v>182692154</v>
      </c>
      <c r="G104" s="6">
        <v>190221391</v>
      </c>
      <c r="H104" s="9">
        <v>190221391</v>
      </c>
      <c r="I104" s="10">
        <v>239431671</v>
      </c>
      <c r="J104" s="6">
        <v>232141087</v>
      </c>
      <c r="K104" s="7">
        <v>170075742</v>
      </c>
    </row>
    <row r="105" spans="1:11" ht="13.5" x14ac:dyDescent="0.25">
      <c r="A105" s="44" t="s">
        <v>23</v>
      </c>
      <c r="B105" s="45" t="s">
        <v>20</v>
      </c>
      <c r="C105" s="6"/>
      <c r="D105" s="6">
        <v>149786979</v>
      </c>
      <c r="E105" s="7">
        <v>114956589</v>
      </c>
      <c r="F105" s="8">
        <v>393311623</v>
      </c>
      <c r="G105" s="6">
        <v>299924622</v>
      </c>
      <c r="H105" s="9">
        <v>299924622</v>
      </c>
      <c r="I105" s="10">
        <v>396680840</v>
      </c>
      <c r="J105" s="6">
        <v>515537665</v>
      </c>
      <c r="K105" s="7">
        <v>420402604</v>
      </c>
    </row>
    <row r="106" spans="1:11" ht="13.5" x14ac:dyDescent="0.25">
      <c r="A106" s="44" t="s">
        <v>24</v>
      </c>
      <c r="B106" s="45" t="s">
        <v>20</v>
      </c>
      <c r="C106" s="6">
        <v>71127265</v>
      </c>
      <c r="D106" s="6">
        <v>168142741</v>
      </c>
      <c r="E106" s="7">
        <v>169425053</v>
      </c>
      <c r="F106" s="8">
        <v>386206378</v>
      </c>
      <c r="G106" s="6">
        <v>136501823</v>
      </c>
      <c r="H106" s="9">
        <v>136501823</v>
      </c>
      <c r="I106" s="10">
        <v>609866070</v>
      </c>
      <c r="J106" s="6">
        <v>413805000</v>
      </c>
      <c r="K106" s="7">
        <v>151824060</v>
      </c>
    </row>
    <row r="107" spans="1:11" ht="13.5" x14ac:dyDescent="0.25">
      <c r="A107" s="44" t="s">
        <v>25</v>
      </c>
      <c r="B107" s="45" t="s">
        <v>20</v>
      </c>
      <c r="C107" s="6"/>
      <c r="D107" s="6">
        <v>39918670</v>
      </c>
      <c r="E107" s="7">
        <v>3434234</v>
      </c>
      <c r="F107" s="8"/>
      <c r="G107" s="6">
        <v>653490</v>
      </c>
      <c r="H107" s="9">
        <v>653490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75261</v>
      </c>
      <c r="D110" s="16">
        <v>17253077</v>
      </c>
      <c r="E110" s="17">
        <v>2986579</v>
      </c>
      <c r="F110" s="18">
        <v>3000000</v>
      </c>
      <c r="G110" s="16">
        <v>4936757</v>
      </c>
      <c r="H110" s="19">
        <v>4936757</v>
      </c>
      <c r="I110" s="20">
        <v>2500000</v>
      </c>
      <c r="J110" s="16"/>
      <c r="K110" s="17">
        <v>4500000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147853095</v>
      </c>
      <c r="D111" s="6">
        <f t="shared" ref="D111:K111" si="19">SUM(D102:D110)</f>
        <v>1253162142</v>
      </c>
      <c r="E111" s="7">
        <f t="shared" si="19"/>
        <v>1069316141</v>
      </c>
      <c r="F111" s="8">
        <f t="shared" si="19"/>
        <v>1474334143</v>
      </c>
      <c r="G111" s="6">
        <f t="shared" si="19"/>
        <v>1220837814</v>
      </c>
      <c r="H111" s="9">
        <f t="shared" si="19"/>
        <v>1220837814</v>
      </c>
      <c r="I111" s="10">
        <f t="shared" si="19"/>
        <v>1776322331</v>
      </c>
      <c r="J111" s="6">
        <f t="shared" si="19"/>
        <v>1524510207</v>
      </c>
      <c r="K111" s="7">
        <f t="shared" si="19"/>
        <v>1051557407</v>
      </c>
    </row>
    <row r="112" spans="1:11" ht="13.5" x14ac:dyDescent="0.25">
      <c r="A112" s="47" t="s">
        <v>31</v>
      </c>
      <c r="B112" s="48" t="s">
        <v>20</v>
      </c>
      <c r="C112" s="6">
        <v>1782623</v>
      </c>
      <c r="D112" s="6">
        <v>77634809</v>
      </c>
      <c r="E112" s="7">
        <v>51396402</v>
      </c>
      <c r="F112" s="8">
        <v>70144304</v>
      </c>
      <c r="G112" s="6">
        <v>69240983</v>
      </c>
      <c r="H112" s="9">
        <v>69240983</v>
      </c>
      <c r="I112" s="10">
        <v>97500000</v>
      </c>
      <c r="J112" s="6">
        <v>81537900</v>
      </c>
      <c r="K112" s="7">
        <v>75827094</v>
      </c>
    </row>
    <row r="113" spans="1:11" ht="13.5" x14ac:dyDescent="0.25">
      <c r="A113" s="47" t="s">
        <v>32</v>
      </c>
      <c r="B113" s="37" t="s">
        <v>20</v>
      </c>
      <c r="C113" s="16"/>
      <c r="D113" s="16">
        <v>16932652</v>
      </c>
      <c r="E113" s="17">
        <v>94734507</v>
      </c>
      <c r="F113" s="18">
        <v>55150000</v>
      </c>
      <c r="G113" s="16">
        <v>82792220</v>
      </c>
      <c r="H113" s="19">
        <v>82792220</v>
      </c>
      <c r="I113" s="20">
        <v>63550074</v>
      </c>
      <c r="J113" s="16">
        <v>34500000</v>
      </c>
      <c r="K113" s="17">
        <v>15620000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1782623</v>
      </c>
      <c r="D114" s="21">
        <f t="shared" si="20"/>
        <v>94567461</v>
      </c>
      <c r="E114" s="22">
        <f t="shared" si="20"/>
        <v>146130909</v>
      </c>
      <c r="F114" s="23">
        <f t="shared" si="20"/>
        <v>125294304</v>
      </c>
      <c r="G114" s="21">
        <f t="shared" si="20"/>
        <v>152033203</v>
      </c>
      <c r="H114" s="24">
        <f t="shared" si="20"/>
        <v>152033203</v>
      </c>
      <c r="I114" s="25">
        <f t="shared" si="20"/>
        <v>161050074</v>
      </c>
      <c r="J114" s="21">
        <f t="shared" si="20"/>
        <v>116037900</v>
      </c>
      <c r="K114" s="22">
        <f t="shared" si="20"/>
        <v>91447094</v>
      </c>
    </row>
    <row r="115" spans="1:11" ht="13.5" x14ac:dyDescent="0.25">
      <c r="A115" s="49" t="s">
        <v>116</v>
      </c>
      <c r="B115" s="37" t="s">
        <v>20</v>
      </c>
      <c r="C115" s="6">
        <v>733565</v>
      </c>
      <c r="D115" s="6">
        <v>5526024</v>
      </c>
      <c r="E115" s="7">
        <v>159801</v>
      </c>
      <c r="F115" s="8">
        <v>2500000</v>
      </c>
      <c r="G115" s="6">
        <v>5315284</v>
      </c>
      <c r="H115" s="9">
        <v>5315284</v>
      </c>
      <c r="I115" s="10">
        <v>2500000</v>
      </c>
      <c r="J115" s="6">
        <v>2000000</v>
      </c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3568438</v>
      </c>
      <c r="D119" s="6">
        <v>34165854</v>
      </c>
      <c r="E119" s="7">
        <v>40996669</v>
      </c>
      <c r="F119" s="8">
        <v>33172889</v>
      </c>
      <c r="G119" s="6">
        <v>37412310</v>
      </c>
      <c r="H119" s="9">
        <v>37412310</v>
      </c>
      <c r="I119" s="10">
        <v>44938987</v>
      </c>
      <c r="J119" s="6">
        <v>42900000</v>
      </c>
      <c r="K119" s="7">
        <v>24900000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176872552</v>
      </c>
      <c r="F120" s="18">
        <v>41000000</v>
      </c>
      <c r="G120" s="16">
        <v>37470000</v>
      </c>
      <c r="H120" s="19">
        <v>37470000</v>
      </c>
      <c r="I120" s="20">
        <v>21200000</v>
      </c>
      <c r="J120" s="16">
        <v>43000000</v>
      </c>
      <c r="K120" s="17">
        <v>5000000</v>
      </c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3568438</v>
      </c>
      <c r="D121" s="21">
        <f t="shared" si="22"/>
        <v>34165854</v>
      </c>
      <c r="E121" s="22">
        <f t="shared" si="22"/>
        <v>217869221</v>
      </c>
      <c r="F121" s="23">
        <f t="shared" si="22"/>
        <v>74172889</v>
      </c>
      <c r="G121" s="21">
        <f t="shared" si="22"/>
        <v>74882310</v>
      </c>
      <c r="H121" s="24">
        <f t="shared" si="22"/>
        <v>74882310</v>
      </c>
      <c r="I121" s="25">
        <f t="shared" si="22"/>
        <v>66138987</v>
      </c>
      <c r="J121" s="21">
        <f t="shared" si="22"/>
        <v>85900000</v>
      </c>
      <c r="K121" s="22">
        <f t="shared" si="22"/>
        <v>29900000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4594163</v>
      </c>
      <c r="D124" s="16">
        <v>54143163</v>
      </c>
      <c r="E124" s="17">
        <v>28122988</v>
      </c>
      <c r="F124" s="18">
        <v>8300000</v>
      </c>
      <c r="G124" s="16">
        <v>19169560</v>
      </c>
      <c r="H124" s="19">
        <v>19169560</v>
      </c>
      <c r="I124" s="20">
        <v>9200000</v>
      </c>
      <c r="J124" s="16">
        <v>3748000</v>
      </c>
      <c r="K124" s="17">
        <v>3846496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4594163</v>
      </c>
      <c r="D125" s="6">
        <f t="shared" si="23"/>
        <v>54143163</v>
      </c>
      <c r="E125" s="7">
        <f t="shared" si="23"/>
        <v>28122988</v>
      </c>
      <c r="F125" s="8">
        <f t="shared" si="23"/>
        <v>8300000</v>
      </c>
      <c r="G125" s="6">
        <f t="shared" si="23"/>
        <v>19169560</v>
      </c>
      <c r="H125" s="9">
        <f t="shared" si="23"/>
        <v>19169560</v>
      </c>
      <c r="I125" s="10">
        <f t="shared" si="23"/>
        <v>9200000</v>
      </c>
      <c r="J125" s="6">
        <f t="shared" si="23"/>
        <v>3748000</v>
      </c>
      <c r="K125" s="7">
        <f t="shared" si="23"/>
        <v>3846496</v>
      </c>
    </row>
    <row r="126" spans="1:11" ht="13.5" x14ac:dyDescent="0.25">
      <c r="A126" s="50" t="s">
        <v>43</v>
      </c>
      <c r="B126" s="37" t="s">
        <v>20</v>
      </c>
      <c r="C126" s="11">
        <v>3735444</v>
      </c>
      <c r="D126" s="11">
        <v>2892032</v>
      </c>
      <c r="E126" s="12">
        <v>4336643</v>
      </c>
      <c r="F126" s="13">
        <v>2620000</v>
      </c>
      <c r="G126" s="11">
        <v>4423306</v>
      </c>
      <c r="H126" s="14">
        <v>4423306</v>
      </c>
      <c r="I126" s="15">
        <v>353600</v>
      </c>
      <c r="J126" s="11">
        <v>789888</v>
      </c>
      <c r="K126" s="12">
        <v>1789888</v>
      </c>
    </row>
    <row r="127" spans="1:11" ht="13.5" x14ac:dyDescent="0.25">
      <c r="A127" s="49" t="s">
        <v>44</v>
      </c>
      <c r="B127" s="37" t="s">
        <v>20</v>
      </c>
      <c r="C127" s="6">
        <v>8536284</v>
      </c>
      <c r="D127" s="6">
        <v>9132719</v>
      </c>
      <c r="E127" s="7">
        <v>5834392</v>
      </c>
      <c r="F127" s="8">
        <v>21158570</v>
      </c>
      <c r="G127" s="6">
        <v>27066426</v>
      </c>
      <c r="H127" s="9">
        <v>27066426</v>
      </c>
      <c r="I127" s="10">
        <v>9736400</v>
      </c>
      <c r="J127" s="6">
        <v>14443312</v>
      </c>
      <c r="K127" s="7">
        <v>15843312</v>
      </c>
    </row>
    <row r="128" spans="1:11" ht="13.5" x14ac:dyDescent="0.25">
      <c r="A128" s="49" t="s">
        <v>45</v>
      </c>
      <c r="B128" s="37" t="s">
        <v>20</v>
      </c>
      <c r="C128" s="6">
        <v>3517270</v>
      </c>
      <c r="D128" s="6">
        <v>46465779</v>
      </c>
      <c r="E128" s="7">
        <v>43907810</v>
      </c>
      <c r="F128" s="8">
        <v>27048340</v>
      </c>
      <c r="G128" s="6">
        <v>31088543</v>
      </c>
      <c r="H128" s="9">
        <v>31088543</v>
      </c>
      <c r="I128" s="10">
        <v>13660848</v>
      </c>
      <c r="J128" s="6">
        <v>21153991</v>
      </c>
      <c r="K128" s="7">
        <v>38119270</v>
      </c>
    </row>
    <row r="129" spans="1:11" ht="13.5" x14ac:dyDescent="0.25">
      <c r="A129" s="50" t="s">
        <v>46</v>
      </c>
      <c r="B129" s="48" t="s">
        <v>20</v>
      </c>
      <c r="C129" s="6">
        <v>83671604</v>
      </c>
      <c r="D129" s="6">
        <v>47291940</v>
      </c>
      <c r="E129" s="7">
        <v>75135130</v>
      </c>
      <c r="F129" s="8">
        <v>46763367</v>
      </c>
      <c r="G129" s="6">
        <v>39769878</v>
      </c>
      <c r="H129" s="9">
        <v>39769878</v>
      </c>
      <c r="I129" s="10">
        <v>32000000</v>
      </c>
      <c r="J129" s="6">
        <v>27000000</v>
      </c>
      <c r="K129" s="7">
        <v>40500000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21000000</v>
      </c>
      <c r="G130" s="6">
        <v>27767000</v>
      </c>
      <c r="H130" s="9">
        <v>27767000</v>
      </c>
      <c r="I130" s="10">
        <v>15000000</v>
      </c>
      <c r="J130" s="6">
        <v>15000000</v>
      </c>
      <c r="K130" s="7">
        <v>15000000</v>
      </c>
    </row>
    <row r="131" spans="1:11" ht="13.5" x14ac:dyDescent="0.25">
      <c r="A131" s="49" t="s">
        <v>48</v>
      </c>
      <c r="B131" s="37" t="s">
        <v>20</v>
      </c>
      <c r="C131" s="16">
        <v>403999</v>
      </c>
      <c r="D131" s="16">
        <v>1994784</v>
      </c>
      <c r="E131" s="17">
        <v>539305</v>
      </c>
      <c r="F131" s="18">
        <v>400000</v>
      </c>
      <c r="G131" s="16">
        <v>400000</v>
      </c>
      <c r="H131" s="19">
        <v>400000</v>
      </c>
      <c r="I131" s="20">
        <v>400000</v>
      </c>
      <c r="J131" s="16">
        <v>600000</v>
      </c>
      <c r="K131" s="17">
        <v>700000</v>
      </c>
    </row>
    <row r="132" spans="1:11" ht="28.9" customHeight="1" x14ac:dyDescent="0.25">
      <c r="A132" s="52" t="s">
        <v>55</v>
      </c>
      <c r="B132" s="53"/>
      <c r="C132" s="54">
        <f>+C5+C37+C69</f>
        <v>258396485</v>
      </c>
      <c r="D132" s="54">
        <f t="shared" ref="D132:K132" si="24">+D5+D37+D69</f>
        <v>1549341898</v>
      </c>
      <c r="E132" s="55">
        <f t="shared" si="24"/>
        <v>1591352340</v>
      </c>
      <c r="F132" s="56">
        <f t="shared" si="24"/>
        <v>1803591613</v>
      </c>
      <c r="G132" s="54">
        <f t="shared" si="24"/>
        <v>1602753324</v>
      </c>
      <c r="H132" s="57">
        <f t="shared" si="24"/>
        <v>1602753324</v>
      </c>
      <c r="I132" s="58">
        <f t="shared" si="24"/>
        <v>2086362240</v>
      </c>
      <c r="J132" s="54">
        <f t="shared" si="24"/>
        <v>1811183298</v>
      </c>
      <c r="K132" s="55">
        <f t="shared" si="24"/>
        <v>1288703467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16178272824</v>
      </c>
      <c r="D134" s="38">
        <f t="shared" ref="D134:K134" si="25">D144+D147+D148+D151+D154+D155+SUM(D158:D164)</f>
        <v>15437296020</v>
      </c>
      <c r="E134" s="39">
        <f t="shared" si="25"/>
        <v>17450359252</v>
      </c>
      <c r="F134" s="40">
        <f t="shared" si="25"/>
        <v>20697633956</v>
      </c>
      <c r="G134" s="38">
        <f t="shared" si="25"/>
        <v>20259768031</v>
      </c>
      <c r="H134" s="41">
        <f t="shared" si="25"/>
        <v>20259768031</v>
      </c>
      <c r="I134" s="42">
        <f t="shared" si="25"/>
        <v>16731358870</v>
      </c>
      <c r="J134" s="38">
        <f t="shared" si="25"/>
        <v>17403830849</v>
      </c>
      <c r="K134" s="39">
        <f t="shared" si="25"/>
        <v>18319060904</v>
      </c>
    </row>
    <row r="135" spans="1:11" ht="13.5" x14ac:dyDescent="0.25">
      <c r="A135" s="44" t="s">
        <v>19</v>
      </c>
      <c r="B135" s="45" t="s">
        <v>20</v>
      </c>
      <c r="C135" s="6">
        <v>4869820192</v>
      </c>
      <c r="D135" s="6">
        <v>4752461894</v>
      </c>
      <c r="E135" s="7">
        <v>5463768897</v>
      </c>
      <c r="F135" s="8">
        <v>4759077956</v>
      </c>
      <c r="G135" s="6">
        <v>4741487972</v>
      </c>
      <c r="H135" s="9">
        <v>4741487972</v>
      </c>
      <c r="I135" s="10">
        <v>5229257411</v>
      </c>
      <c r="J135" s="6">
        <v>5227616779</v>
      </c>
      <c r="K135" s="7">
        <v>5232616779</v>
      </c>
    </row>
    <row r="136" spans="1:11" ht="13.5" x14ac:dyDescent="0.25">
      <c r="A136" s="44" t="s">
        <v>21</v>
      </c>
      <c r="B136" s="45" t="s">
        <v>20</v>
      </c>
      <c r="C136" s="6">
        <v>-71240883</v>
      </c>
      <c r="D136" s="6">
        <v>-96469960</v>
      </c>
      <c r="E136" s="7">
        <v>-96278908</v>
      </c>
      <c r="F136" s="8">
        <v>18161782</v>
      </c>
      <c r="G136" s="6">
        <v>16661782</v>
      </c>
      <c r="H136" s="9">
        <v>16661782</v>
      </c>
      <c r="I136" s="10">
        <v>1000000</v>
      </c>
      <c r="J136" s="6">
        <v>500000</v>
      </c>
      <c r="K136" s="7">
        <v>500000</v>
      </c>
    </row>
    <row r="137" spans="1:11" ht="13.5" x14ac:dyDescent="0.25">
      <c r="A137" s="44" t="s">
        <v>22</v>
      </c>
      <c r="B137" s="45" t="s">
        <v>20</v>
      </c>
      <c r="C137" s="6">
        <v>3777318609</v>
      </c>
      <c r="D137" s="6">
        <v>3423468662</v>
      </c>
      <c r="E137" s="7">
        <v>3903094513</v>
      </c>
      <c r="F137" s="8">
        <v>5264435739</v>
      </c>
      <c r="G137" s="6">
        <v>4969050876</v>
      </c>
      <c r="H137" s="9">
        <v>4969050876</v>
      </c>
      <c r="I137" s="10">
        <v>5131867449</v>
      </c>
      <c r="J137" s="6">
        <v>5124576865</v>
      </c>
      <c r="K137" s="7">
        <v>5149032660</v>
      </c>
    </row>
    <row r="138" spans="1:11" ht="13.5" x14ac:dyDescent="0.25">
      <c r="A138" s="44" t="s">
        <v>23</v>
      </c>
      <c r="B138" s="45" t="s">
        <v>20</v>
      </c>
      <c r="C138" s="6">
        <v>2598079946</v>
      </c>
      <c r="D138" s="6">
        <v>2468644046</v>
      </c>
      <c r="E138" s="7">
        <v>2816346524</v>
      </c>
      <c r="F138" s="8">
        <v>3445353858</v>
      </c>
      <c r="G138" s="6">
        <v>3408448543</v>
      </c>
      <c r="H138" s="9">
        <v>3408448543</v>
      </c>
      <c r="I138" s="10">
        <v>3632673517</v>
      </c>
      <c r="J138" s="6">
        <v>3631124537</v>
      </c>
      <c r="K138" s="7">
        <v>3749969222</v>
      </c>
    </row>
    <row r="139" spans="1:11" ht="13.5" x14ac:dyDescent="0.25">
      <c r="A139" s="44" t="s">
        <v>24</v>
      </c>
      <c r="B139" s="45" t="s">
        <v>20</v>
      </c>
      <c r="C139" s="6">
        <v>1742648040</v>
      </c>
      <c r="D139" s="6">
        <v>1765573501</v>
      </c>
      <c r="E139" s="7">
        <v>1910251002</v>
      </c>
      <c r="F139" s="8">
        <v>3666801184</v>
      </c>
      <c r="G139" s="6">
        <v>3657301184</v>
      </c>
      <c r="H139" s="9">
        <v>3657301184</v>
      </c>
      <c r="I139" s="10">
        <v>1811416101</v>
      </c>
      <c r="J139" s="6">
        <v>1793416101</v>
      </c>
      <c r="K139" s="7">
        <v>1793416101</v>
      </c>
    </row>
    <row r="140" spans="1:11" ht="13.5" x14ac:dyDescent="0.25">
      <c r="A140" s="44" t="s">
        <v>25</v>
      </c>
      <c r="B140" s="45" t="s">
        <v>20</v>
      </c>
      <c r="C140" s="6">
        <v>-3068559</v>
      </c>
      <c r="D140" s="6">
        <v>107939321</v>
      </c>
      <c r="E140" s="7">
        <v>4838685</v>
      </c>
      <c r="F140" s="8">
        <v>1112962315</v>
      </c>
      <c r="G140" s="6">
        <v>1113615805</v>
      </c>
      <c r="H140" s="9">
        <v>1113615805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-132674</v>
      </c>
      <c r="D141" s="6">
        <v>-226010</v>
      </c>
      <c r="E141" s="7">
        <v>-292804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75261</v>
      </c>
      <c r="D143" s="16">
        <v>75261</v>
      </c>
      <c r="E143" s="17">
        <v>-141226</v>
      </c>
      <c r="F143" s="18">
        <v>184473730</v>
      </c>
      <c r="G143" s="16">
        <v>186410487</v>
      </c>
      <c r="H143" s="19">
        <v>186410487</v>
      </c>
      <c r="I143" s="20">
        <v>2500000</v>
      </c>
      <c r="J143" s="16"/>
      <c r="K143" s="17">
        <v>4500000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12913499932</v>
      </c>
      <c r="D144" s="6">
        <f t="shared" ref="D144:K144" si="26">SUM(D135:D143)</f>
        <v>12421466715</v>
      </c>
      <c r="E144" s="7">
        <f t="shared" si="26"/>
        <v>14001586683</v>
      </c>
      <c r="F144" s="8">
        <f t="shared" si="26"/>
        <v>18451266564</v>
      </c>
      <c r="G144" s="6">
        <f t="shared" si="26"/>
        <v>18092976649</v>
      </c>
      <c r="H144" s="9">
        <f t="shared" si="26"/>
        <v>18092976649</v>
      </c>
      <c r="I144" s="10">
        <f t="shared" si="26"/>
        <v>15808714478</v>
      </c>
      <c r="J144" s="6">
        <f t="shared" si="26"/>
        <v>15777234282</v>
      </c>
      <c r="K144" s="7">
        <f t="shared" si="26"/>
        <v>15930034762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1276984503</v>
      </c>
      <c r="D147" s="6">
        <v>1121343897</v>
      </c>
      <c r="E147" s="7">
        <v>1272317515</v>
      </c>
      <c r="F147" s="8">
        <v>347059733</v>
      </c>
      <c r="G147" s="6">
        <v>297492886</v>
      </c>
      <c r="H147" s="9">
        <v>297492886</v>
      </c>
      <c r="I147" s="10">
        <v>11129990</v>
      </c>
      <c r="J147" s="6">
        <v>35829990</v>
      </c>
      <c r="K147" s="7">
        <v>-550010</v>
      </c>
    </row>
    <row r="148" spans="1:11" ht="13.5" x14ac:dyDescent="0.25">
      <c r="A148" s="49" t="s">
        <v>116</v>
      </c>
      <c r="B148" s="37" t="s">
        <v>20</v>
      </c>
      <c r="C148" s="6">
        <v>49779875</v>
      </c>
      <c r="D148" s="6">
        <v>50513440</v>
      </c>
      <c r="E148" s="7">
        <v>50513440</v>
      </c>
      <c r="F148" s="8">
        <v>52483463</v>
      </c>
      <c r="G148" s="6">
        <v>55480523</v>
      </c>
      <c r="H148" s="9">
        <v>55480523</v>
      </c>
      <c r="I148" s="10">
        <v>50513440</v>
      </c>
      <c r="J148" s="6">
        <v>50513440</v>
      </c>
      <c r="K148" s="7">
        <v>50513440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401546000</v>
      </c>
      <c r="D151" s="6">
        <v>406525752</v>
      </c>
      <c r="E151" s="7">
        <v>436049000</v>
      </c>
      <c r="F151" s="8">
        <v>419941101</v>
      </c>
      <c r="G151" s="6">
        <v>419941101</v>
      </c>
      <c r="H151" s="9">
        <v>419941101</v>
      </c>
      <c r="I151" s="10">
        <v>440098168</v>
      </c>
      <c r="J151" s="6">
        <v>459462312</v>
      </c>
      <c r="K151" s="7">
        <v>480137790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980728319</v>
      </c>
      <c r="D154" s="6">
        <v>916328235</v>
      </c>
      <c r="E154" s="7">
        <v>1101230835</v>
      </c>
      <c r="F154" s="8">
        <v>1626007419</v>
      </c>
      <c r="G154" s="6">
        <v>1602239566</v>
      </c>
      <c r="H154" s="9">
        <v>1602239566</v>
      </c>
      <c r="I154" s="10">
        <v>369881867</v>
      </c>
      <c r="J154" s="6">
        <v>366481867</v>
      </c>
      <c r="K154" s="7">
        <v>374981867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21139564</v>
      </c>
      <c r="D158" s="6">
        <v>14974784</v>
      </c>
      <c r="E158" s="7">
        <v>12412111</v>
      </c>
      <c r="F158" s="8">
        <v>20265787</v>
      </c>
      <c r="G158" s="6">
        <v>14965787</v>
      </c>
      <c r="H158" s="9">
        <v>14965787</v>
      </c>
      <c r="I158" s="10">
        <v>13724380</v>
      </c>
      <c r="J158" s="6">
        <v>15597763</v>
      </c>
      <c r="K158" s="7">
        <v>16259015</v>
      </c>
    </row>
    <row r="159" spans="1:11" ht="13.5" x14ac:dyDescent="0.25">
      <c r="A159" s="50" t="s">
        <v>43</v>
      </c>
      <c r="B159" s="37" t="s">
        <v>20</v>
      </c>
      <c r="C159" s="11">
        <v>541412</v>
      </c>
      <c r="D159" s="11">
        <v>498594</v>
      </c>
      <c r="E159" s="12">
        <v>-1675188</v>
      </c>
      <c r="F159" s="13">
        <v>29405776</v>
      </c>
      <c r="G159" s="11">
        <v>31259082</v>
      </c>
      <c r="H159" s="14">
        <v>31259082</v>
      </c>
      <c r="I159" s="15">
        <v>5401606</v>
      </c>
      <c r="J159" s="11">
        <v>5337894</v>
      </c>
      <c r="K159" s="12">
        <v>6837894</v>
      </c>
    </row>
    <row r="160" spans="1:11" ht="13.5" x14ac:dyDescent="0.25">
      <c r="A160" s="49" t="s">
        <v>44</v>
      </c>
      <c r="B160" s="37" t="s">
        <v>20</v>
      </c>
      <c r="C160" s="6">
        <v>49205722</v>
      </c>
      <c r="D160" s="6">
        <v>57709259</v>
      </c>
      <c r="E160" s="7">
        <v>126345701</v>
      </c>
      <c r="F160" s="8">
        <v>-427236815</v>
      </c>
      <c r="G160" s="6">
        <v>-424857977</v>
      </c>
      <c r="H160" s="9">
        <v>-424857977</v>
      </c>
      <c r="I160" s="10">
        <v>-143854230</v>
      </c>
      <c r="J160" s="6">
        <v>511730987</v>
      </c>
      <c r="K160" s="7">
        <v>1258038553</v>
      </c>
    </row>
    <row r="161" spans="1:11" ht="13.5" x14ac:dyDescent="0.25">
      <c r="A161" s="49" t="s">
        <v>45</v>
      </c>
      <c r="B161" s="37" t="s">
        <v>20</v>
      </c>
      <c r="C161" s="6">
        <v>46108639</v>
      </c>
      <c r="D161" s="6">
        <v>38136886</v>
      </c>
      <c r="E161" s="7">
        <v>45833119</v>
      </c>
      <c r="F161" s="8">
        <v>83808013</v>
      </c>
      <c r="G161" s="6">
        <v>83179152</v>
      </c>
      <c r="H161" s="9">
        <v>83179152</v>
      </c>
      <c r="I161" s="10">
        <v>36015178</v>
      </c>
      <c r="J161" s="6">
        <v>43908321</v>
      </c>
      <c r="K161" s="7">
        <v>56573600</v>
      </c>
    </row>
    <row r="162" spans="1:11" ht="13.5" x14ac:dyDescent="0.25">
      <c r="A162" s="50" t="s">
        <v>46</v>
      </c>
      <c r="B162" s="48" t="s">
        <v>20</v>
      </c>
      <c r="C162" s="6">
        <v>356676383</v>
      </c>
      <c r="D162" s="6">
        <v>328139982</v>
      </c>
      <c r="E162" s="7">
        <v>324087560</v>
      </c>
      <c r="F162" s="8">
        <v>94632915</v>
      </c>
      <c r="G162" s="6">
        <v>87091262</v>
      </c>
      <c r="H162" s="9">
        <v>87091262</v>
      </c>
      <c r="I162" s="10">
        <v>139733993</v>
      </c>
      <c r="J162" s="6">
        <v>137733993</v>
      </c>
      <c r="K162" s="7">
        <v>146233993</v>
      </c>
    </row>
    <row r="163" spans="1:11" ht="13.5" x14ac:dyDescent="0.25">
      <c r="A163" s="49" t="s">
        <v>47</v>
      </c>
      <c r="B163" s="37" t="s">
        <v>20</v>
      </c>
      <c r="C163" s="6">
        <v>81658476</v>
      </c>
      <c r="D163" s="6">
        <v>81658476</v>
      </c>
      <c r="E163" s="7">
        <v>81658476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403999</v>
      </c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16178272824</v>
      </c>
      <c r="D165" s="54">
        <f t="shared" ref="D165:K165" si="27">D144+D147+D148+D151+D154+D155+SUM(D158:D164)</f>
        <v>15437296020</v>
      </c>
      <c r="E165" s="55">
        <f t="shared" si="27"/>
        <v>17450359252</v>
      </c>
      <c r="F165" s="56">
        <f t="shared" si="27"/>
        <v>20697633956</v>
      </c>
      <c r="G165" s="54">
        <f t="shared" si="27"/>
        <v>20259768031</v>
      </c>
      <c r="H165" s="57">
        <f t="shared" si="27"/>
        <v>20259768031</v>
      </c>
      <c r="I165" s="66">
        <f t="shared" si="27"/>
        <v>16731358870</v>
      </c>
      <c r="J165" s="54">
        <f t="shared" si="27"/>
        <v>17403830849</v>
      </c>
      <c r="K165" s="55">
        <f t="shared" si="27"/>
        <v>18319060904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1296822459</v>
      </c>
      <c r="D168" s="60">
        <v>1709723147</v>
      </c>
      <c r="E168" s="61">
        <v>1401968627</v>
      </c>
      <c r="F168" s="62">
        <v>649172695</v>
      </c>
      <c r="G168" s="60">
        <v>649318607</v>
      </c>
      <c r="H168" s="63">
        <v>649318607</v>
      </c>
      <c r="I168" s="64">
        <v>614396599</v>
      </c>
      <c r="J168" s="60">
        <v>643944599</v>
      </c>
      <c r="K168" s="61">
        <v>734977445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387706926</v>
      </c>
      <c r="D169" s="38">
        <f t="shared" ref="D169:K169" si="28">D179+D182+D183+D186+D189+D190+SUM(D193:D199)</f>
        <v>382547673</v>
      </c>
      <c r="E169" s="39">
        <f t="shared" si="28"/>
        <v>385869460</v>
      </c>
      <c r="F169" s="40">
        <f t="shared" si="28"/>
        <v>407950435</v>
      </c>
      <c r="G169" s="38">
        <f t="shared" si="28"/>
        <v>419232275</v>
      </c>
      <c r="H169" s="41">
        <f t="shared" si="28"/>
        <v>419232275</v>
      </c>
      <c r="I169" s="42">
        <f t="shared" si="28"/>
        <v>446129919</v>
      </c>
      <c r="J169" s="38">
        <f t="shared" si="28"/>
        <v>450592946</v>
      </c>
      <c r="K169" s="39">
        <f t="shared" si="28"/>
        <v>470869332</v>
      </c>
    </row>
    <row r="170" spans="1:11" ht="13.5" x14ac:dyDescent="0.25">
      <c r="A170" s="44" t="s">
        <v>19</v>
      </c>
      <c r="B170" s="45" t="s">
        <v>20</v>
      </c>
      <c r="C170" s="6">
        <v>112702428</v>
      </c>
      <c r="D170" s="6">
        <v>103553492</v>
      </c>
      <c r="E170" s="7">
        <v>105276371</v>
      </c>
      <c r="F170" s="8">
        <v>104742071</v>
      </c>
      <c r="G170" s="6">
        <v>104727855</v>
      </c>
      <c r="H170" s="9">
        <v>104727855</v>
      </c>
      <c r="I170" s="10">
        <v>106298773</v>
      </c>
      <c r="J170" s="6">
        <v>107361762</v>
      </c>
      <c r="K170" s="7">
        <v>112193040</v>
      </c>
    </row>
    <row r="171" spans="1:11" ht="13.5" x14ac:dyDescent="0.25">
      <c r="A171" s="44" t="s">
        <v>21</v>
      </c>
      <c r="B171" s="45" t="s">
        <v>20</v>
      </c>
      <c r="C171" s="6">
        <v>11713125</v>
      </c>
      <c r="D171" s="6">
        <v>10266286</v>
      </c>
      <c r="E171" s="7">
        <v>10046545</v>
      </c>
      <c r="F171" s="8">
        <v>10929399</v>
      </c>
      <c r="G171" s="6">
        <v>10929399</v>
      </c>
      <c r="H171" s="9">
        <v>10929399</v>
      </c>
      <c r="I171" s="10">
        <v>11093340</v>
      </c>
      <c r="J171" s="6">
        <v>11204274</v>
      </c>
      <c r="K171" s="7">
        <v>11708465</v>
      </c>
    </row>
    <row r="172" spans="1:11" ht="13.5" x14ac:dyDescent="0.25">
      <c r="A172" s="44" t="s">
        <v>22</v>
      </c>
      <c r="B172" s="45" t="s">
        <v>20</v>
      </c>
      <c r="C172" s="6">
        <v>36743463</v>
      </c>
      <c r="D172" s="6">
        <v>35472640</v>
      </c>
      <c r="E172" s="7">
        <v>35298626</v>
      </c>
      <c r="F172" s="8">
        <v>36306483</v>
      </c>
      <c r="G172" s="6">
        <v>39906354</v>
      </c>
      <c r="H172" s="9">
        <v>39906354</v>
      </c>
      <c r="I172" s="10">
        <v>36851080</v>
      </c>
      <c r="J172" s="6">
        <v>37219592</v>
      </c>
      <c r="K172" s="7">
        <v>38894473</v>
      </c>
    </row>
    <row r="173" spans="1:11" ht="13.5" x14ac:dyDescent="0.25">
      <c r="A173" s="44" t="s">
        <v>23</v>
      </c>
      <c r="B173" s="45" t="s">
        <v>20</v>
      </c>
      <c r="C173" s="6">
        <v>2161675</v>
      </c>
      <c r="D173" s="6">
        <v>2711007</v>
      </c>
      <c r="E173" s="7">
        <v>2911045</v>
      </c>
      <c r="F173" s="8">
        <v>3270462</v>
      </c>
      <c r="G173" s="6">
        <v>3270462</v>
      </c>
      <c r="H173" s="9">
        <v>3270462</v>
      </c>
      <c r="I173" s="10">
        <v>3319520</v>
      </c>
      <c r="J173" s="6">
        <v>3352713</v>
      </c>
      <c r="K173" s="7">
        <v>3503587</v>
      </c>
    </row>
    <row r="174" spans="1:11" ht="13.5" x14ac:dyDescent="0.25">
      <c r="A174" s="44" t="s">
        <v>24</v>
      </c>
      <c r="B174" s="45" t="s">
        <v>20</v>
      </c>
      <c r="C174" s="6">
        <v>29231642</v>
      </c>
      <c r="D174" s="6">
        <v>32198760</v>
      </c>
      <c r="E174" s="7">
        <v>25985646</v>
      </c>
      <c r="F174" s="8">
        <v>26545560</v>
      </c>
      <c r="G174" s="6">
        <v>27015270</v>
      </c>
      <c r="H174" s="9">
        <v>27015270</v>
      </c>
      <c r="I174" s="10">
        <v>27420501</v>
      </c>
      <c r="J174" s="6">
        <v>27694704</v>
      </c>
      <c r="K174" s="7">
        <v>28940968</v>
      </c>
    </row>
    <row r="175" spans="1:11" ht="13.5" x14ac:dyDescent="0.25">
      <c r="A175" s="44" t="s">
        <v>25</v>
      </c>
      <c r="B175" s="45" t="s">
        <v>20</v>
      </c>
      <c r="C175" s="6">
        <v>2009674</v>
      </c>
      <c r="D175" s="6">
        <v>1120703</v>
      </c>
      <c r="E175" s="7">
        <v>1201253</v>
      </c>
      <c r="F175" s="8">
        <v>1268441</v>
      </c>
      <c r="G175" s="6">
        <v>1268441</v>
      </c>
      <c r="H175" s="9">
        <v>1268441</v>
      </c>
      <c r="I175" s="10">
        <v>1287467</v>
      </c>
      <c r="J175" s="6">
        <v>1300343</v>
      </c>
      <c r="K175" s="7">
        <v>1358858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194562007</v>
      </c>
      <c r="D179" s="6">
        <f t="shared" ref="D179:K179" si="29">SUM(D170:D178)</f>
        <v>185322888</v>
      </c>
      <c r="E179" s="7">
        <f t="shared" si="29"/>
        <v>180719486</v>
      </c>
      <c r="F179" s="8">
        <f t="shared" si="29"/>
        <v>183062416</v>
      </c>
      <c r="G179" s="6">
        <f t="shared" si="29"/>
        <v>187117781</v>
      </c>
      <c r="H179" s="9">
        <f t="shared" si="29"/>
        <v>187117781</v>
      </c>
      <c r="I179" s="10">
        <f t="shared" si="29"/>
        <v>186270681</v>
      </c>
      <c r="J179" s="6">
        <f t="shared" si="29"/>
        <v>188133388</v>
      </c>
      <c r="K179" s="7">
        <f t="shared" si="29"/>
        <v>196599391</v>
      </c>
    </row>
    <row r="180" spans="1:11" ht="13.5" x14ac:dyDescent="0.25">
      <c r="A180" s="47" t="s">
        <v>31</v>
      </c>
      <c r="B180" s="48" t="s">
        <v>20</v>
      </c>
      <c r="C180" s="6">
        <v>5830110</v>
      </c>
      <c r="D180" s="6">
        <v>5245150</v>
      </c>
      <c r="E180" s="7">
        <v>6856664</v>
      </c>
      <c r="F180" s="8">
        <v>4726384</v>
      </c>
      <c r="G180" s="6">
        <v>5126384</v>
      </c>
      <c r="H180" s="9">
        <v>5126384</v>
      </c>
      <c r="I180" s="10">
        <v>5203282</v>
      </c>
      <c r="J180" s="6">
        <v>5255312</v>
      </c>
      <c r="K180" s="7">
        <v>5491800</v>
      </c>
    </row>
    <row r="181" spans="1:11" ht="13.5" x14ac:dyDescent="0.25">
      <c r="A181" s="47" t="s">
        <v>32</v>
      </c>
      <c r="B181" s="37" t="s">
        <v>20</v>
      </c>
      <c r="C181" s="16">
        <v>1804976</v>
      </c>
      <c r="D181" s="16">
        <v>1768942</v>
      </c>
      <c r="E181" s="17">
        <v>2080846</v>
      </c>
      <c r="F181" s="18">
        <v>1722243</v>
      </c>
      <c r="G181" s="16">
        <v>2122243</v>
      </c>
      <c r="H181" s="19">
        <v>2122243</v>
      </c>
      <c r="I181" s="20">
        <v>1697327</v>
      </c>
      <c r="J181" s="16">
        <v>1714300</v>
      </c>
      <c r="K181" s="17">
        <v>1791443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7635086</v>
      </c>
      <c r="D182" s="21">
        <f t="shared" si="30"/>
        <v>7014092</v>
      </c>
      <c r="E182" s="22">
        <f t="shared" si="30"/>
        <v>8937510</v>
      </c>
      <c r="F182" s="23">
        <f t="shared" si="30"/>
        <v>6448627</v>
      </c>
      <c r="G182" s="21">
        <f t="shared" si="30"/>
        <v>7248627</v>
      </c>
      <c r="H182" s="24">
        <f t="shared" si="30"/>
        <v>7248627</v>
      </c>
      <c r="I182" s="25">
        <f t="shared" si="30"/>
        <v>6900609</v>
      </c>
      <c r="J182" s="21">
        <f t="shared" si="30"/>
        <v>6969612</v>
      </c>
      <c r="K182" s="22">
        <f t="shared" si="30"/>
        <v>7283243</v>
      </c>
    </row>
    <row r="183" spans="1:11" ht="13.5" x14ac:dyDescent="0.25">
      <c r="A183" s="49" t="s">
        <v>116</v>
      </c>
      <c r="B183" s="37" t="s">
        <v>20</v>
      </c>
      <c r="C183" s="6"/>
      <c r="D183" s="6">
        <v>9150</v>
      </c>
      <c r="E183" s="7">
        <v>9200</v>
      </c>
      <c r="F183" s="8">
        <v>9218</v>
      </c>
      <c r="G183" s="6">
        <v>9218</v>
      </c>
      <c r="H183" s="9">
        <v>9218</v>
      </c>
      <c r="I183" s="10">
        <v>9356</v>
      </c>
      <c r="J183" s="6">
        <v>9450</v>
      </c>
      <c r="K183" s="7">
        <v>9875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>
        <v>250000</v>
      </c>
      <c r="H185" s="19">
        <v>250000</v>
      </c>
      <c r="I185" s="20">
        <v>15000</v>
      </c>
      <c r="J185" s="16">
        <v>15600</v>
      </c>
      <c r="K185" s="17">
        <v>16224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250000</v>
      </c>
      <c r="H186" s="9">
        <f t="shared" si="31"/>
        <v>250000</v>
      </c>
      <c r="I186" s="10">
        <f t="shared" si="31"/>
        <v>15000</v>
      </c>
      <c r="J186" s="6">
        <f t="shared" si="31"/>
        <v>15600</v>
      </c>
      <c r="K186" s="7">
        <f t="shared" si="31"/>
        <v>16224</v>
      </c>
    </row>
    <row r="187" spans="1:11" ht="13.5" x14ac:dyDescent="0.25">
      <c r="A187" s="47" t="s">
        <v>37</v>
      </c>
      <c r="B187" s="48" t="s">
        <v>20</v>
      </c>
      <c r="C187" s="6">
        <v>23151326</v>
      </c>
      <c r="D187" s="6">
        <v>24848785</v>
      </c>
      <c r="E187" s="7">
        <v>27299936</v>
      </c>
      <c r="F187" s="8">
        <v>29581699</v>
      </c>
      <c r="G187" s="6">
        <v>29212611</v>
      </c>
      <c r="H187" s="9">
        <v>29212611</v>
      </c>
      <c r="I187" s="10">
        <v>34291977</v>
      </c>
      <c r="J187" s="6">
        <v>34634893</v>
      </c>
      <c r="K187" s="7">
        <v>36193464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23151326</v>
      </c>
      <c r="D189" s="21">
        <f t="shared" si="32"/>
        <v>24848785</v>
      </c>
      <c r="E189" s="22">
        <f t="shared" si="32"/>
        <v>27299936</v>
      </c>
      <c r="F189" s="23">
        <f t="shared" si="32"/>
        <v>29581699</v>
      </c>
      <c r="G189" s="21">
        <f t="shared" si="32"/>
        <v>29212611</v>
      </c>
      <c r="H189" s="24">
        <f t="shared" si="32"/>
        <v>29212611</v>
      </c>
      <c r="I189" s="25">
        <f t="shared" si="32"/>
        <v>34291977</v>
      </c>
      <c r="J189" s="21">
        <f t="shared" si="32"/>
        <v>34634893</v>
      </c>
      <c r="K189" s="22">
        <f t="shared" si="32"/>
        <v>36193464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653346</v>
      </c>
      <c r="G192" s="16">
        <v>653346</v>
      </c>
      <c r="H192" s="19">
        <v>653346</v>
      </c>
      <c r="I192" s="20">
        <v>663146</v>
      </c>
      <c r="J192" s="16">
        <v>669778</v>
      </c>
      <c r="K192" s="17">
        <v>699918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653346</v>
      </c>
      <c r="G193" s="6">
        <f t="shared" si="33"/>
        <v>653346</v>
      </c>
      <c r="H193" s="9">
        <f t="shared" si="33"/>
        <v>653346</v>
      </c>
      <c r="I193" s="10">
        <f t="shared" si="33"/>
        <v>663146</v>
      </c>
      <c r="J193" s="6">
        <f t="shared" si="33"/>
        <v>669778</v>
      </c>
      <c r="K193" s="7">
        <f t="shared" si="33"/>
        <v>699918</v>
      </c>
    </row>
    <row r="194" spans="1:11" ht="13.5" x14ac:dyDescent="0.25">
      <c r="A194" s="50" t="s">
        <v>43</v>
      </c>
      <c r="B194" s="37" t="s">
        <v>20</v>
      </c>
      <c r="C194" s="11">
        <v>1232797</v>
      </c>
      <c r="D194" s="11">
        <v>671514</v>
      </c>
      <c r="E194" s="12">
        <v>603662</v>
      </c>
      <c r="F194" s="13">
        <v>1180664</v>
      </c>
      <c r="G194" s="11">
        <v>1180664</v>
      </c>
      <c r="H194" s="14">
        <v>1180664</v>
      </c>
      <c r="I194" s="15">
        <v>1198374</v>
      </c>
      <c r="J194" s="11">
        <v>1210357</v>
      </c>
      <c r="K194" s="12">
        <v>1264824</v>
      </c>
    </row>
    <row r="195" spans="1:11" ht="13.5" x14ac:dyDescent="0.25">
      <c r="A195" s="49" t="s">
        <v>44</v>
      </c>
      <c r="B195" s="37" t="s">
        <v>20</v>
      </c>
      <c r="C195" s="6">
        <v>7650738</v>
      </c>
      <c r="D195" s="6">
        <v>5146419</v>
      </c>
      <c r="E195" s="7">
        <v>6830508</v>
      </c>
      <c r="F195" s="8">
        <v>7826176</v>
      </c>
      <c r="G195" s="6">
        <v>7758476</v>
      </c>
      <c r="H195" s="9">
        <v>7758476</v>
      </c>
      <c r="I195" s="10">
        <v>7938696</v>
      </c>
      <c r="J195" s="6">
        <v>8018083</v>
      </c>
      <c r="K195" s="7">
        <v>8378898</v>
      </c>
    </row>
    <row r="196" spans="1:11" ht="13.5" x14ac:dyDescent="0.25">
      <c r="A196" s="49" t="s">
        <v>45</v>
      </c>
      <c r="B196" s="37" t="s">
        <v>20</v>
      </c>
      <c r="C196" s="6">
        <v>127315592</v>
      </c>
      <c r="D196" s="6">
        <v>132227038</v>
      </c>
      <c r="E196" s="7">
        <v>134745294</v>
      </c>
      <c r="F196" s="8">
        <v>149901332</v>
      </c>
      <c r="G196" s="6">
        <v>154391266</v>
      </c>
      <c r="H196" s="9">
        <v>154391266</v>
      </c>
      <c r="I196" s="10">
        <v>177139162</v>
      </c>
      <c r="J196" s="6">
        <v>178911195</v>
      </c>
      <c r="K196" s="7">
        <v>186962086</v>
      </c>
    </row>
    <row r="197" spans="1:11" ht="13.5" x14ac:dyDescent="0.25">
      <c r="A197" s="50" t="s">
        <v>46</v>
      </c>
      <c r="B197" s="48" t="s">
        <v>20</v>
      </c>
      <c r="C197" s="6">
        <v>26159380</v>
      </c>
      <c r="D197" s="6">
        <v>27307787</v>
      </c>
      <c r="E197" s="7">
        <v>26723864</v>
      </c>
      <c r="F197" s="8">
        <v>29286957</v>
      </c>
      <c r="G197" s="6">
        <v>31410286</v>
      </c>
      <c r="H197" s="9">
        <v>31410286</v>
      </c>
      <c r="I197" s="10">
        <v>31702918</v>
      </c>
      <c r="J197" s="6">
        <v>32020590</v>
      </c>
      <c r="K197" s="7">
        <v>33461409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1684529385</v>
      </c>
      <c r="D201" s="54">
        <f t="shared" si="34"/>
        <v>2092270820</v>
      </c>
      <c r="E201" s="55">
        <f t="shared" si="34"/>
        <v>1787838087</v>
      </c>
      <c r="F201" s="56">
        <f t="shared" si="34"/>
        <v>1057123130</v>
      </c>
      <c r="G201" s="54">
        <f t="shared" si="34"/>
        <v>1068550882</v>
      </c>
      <c r="H201" s="57">
        <f t="shared" si="34"/>
        <v>1068550882</v>
      </c>
      <c r="I201" s="58">
        <f t="shared" si="34"/>
        <v>1060526518</v>
      </c>
      <c r="J201" s="54">
        <f t="shared" si="34"/>
        <v>1094537545</v>
      </c>
      <c r="K201" s="55">
        <f t="shared" si="34"/>
        <v>1205846777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0.1716514874418667</v>
      </c>
      <c r="D203" s="81">
        <f>IF(ISERROR((D37+D69)/D132),0,((D37+D69)/D132))</f>
        <v>0.41115169726081985</v>
      </c>
      <c r="E203" s="82">
        <f t="shared" ref="E203:K203" si="35">IF(ISERROR((E37+E69)/E132),0,((E37+E69)/E132))</f>
        <v>0.4438221538041035</v>
      </c>
      <c r="F203" s="83">
        <f t="shared" si="35"/>
        <v>0.5469547789475111</v>
      </c>
      <c r="G203" s="81">
        <f t="shared" si="35"/>
        <v>0.52295205846660908</v>
      </c>
      <c r="H203" s="84">
        <f t="shared" si="35"/>
        <v>0.52295205846660908</v>
      </c>
      <c r="I203" s="85">
        <f t="shared" si="35"/>
        <v>0.66777948684500732</v>
      </c>
      <c r="J203" s="81">
        <f t="shared" si="35"/>
        <v>0.58079897167867989</v>
      </c>
      <c r="K203" s="82">
        <f t="shared" si="35"/>
        <v>0.4976483740615249</v>
      </c>
    </row>
    <row r="204" spans="1:11" ht="13.5" x14ac:dyDescent="0.25">
      <c r="A204" s="79" t="s">
        <v>105</v>
      </c>
      <c r="B204" s="80"/>
      <c r="C204" s="81">
        <f>IF(ISERROR((C37+C69)/C168),0,((C37+C69)/C168))</f>
        <v>3.4202169072705735E-2</v>
      </c>
      <c r="D204" s="81">
        <f t="shared" ref="D204:K204" si="36">IF(ISERROR((D37+D69)/D168),0,((D37+D69)/D168))</f>
        <v>0.37258345137208349</v>
      </c>
      <c r="E204" s="82">
        <f t="shared" si="36"/>
        <v>0.50377548355794988</v>
      </c>
      <c r="F204" s="83">
        <f t="shared" si="36"/>
        <v>1.5196003460989682</v>
      </c>
      <c r="G204" s="81">
        <f t="shared" si="36"/>
        <v>1.2908349475344698</v>
      </c>
      <c r="H204" s="84">
        <f t="shared" si="36"/>
        <v>1.2908349475344698</v>
      </c>
      <c r="I204" s="85">
        <f t="shared" si="36"/>
        <v>2.2676393526065075</v>
      </c>
      <c r="J204" s="81">
        <f t="shared" si="36"/>
        <v>1.6335774826492488</v>
      </c>
      <c r="K204" s="82">
        <f t="shared" si="36"/>
        <v>0.87257260663284708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0.06</v>
      </c>
      <c r="F206" s="83">
        <f t="shared" si="38"/>
        <v>7.0000000000000007E-2</v>
      </c>
      <c r="G206" s="81">
        <f t="shared" si="38"/>
        <v>0.06</v>
      </c>
      <c r="H206" s="84">
        <f t="shared" si="38"/>
        <v>0.06</v>
      </c>
      <c r="I206" s="85">
        <f t="shared" si="38"/>
        <v>0.11</v>
      </c>
      <c r="J206" s="81">
        <f t="shared" si="38"/>
        <v>0.09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357751628</v>
      </c>
      <c r="D5" s="38">
        <f t="shared" ref="D5:K5" si="0">D15+D18+D19+D22+D25+D26+SUM(D29:D35)</f>
        <v>357751628</v>
      </c>
      <c r="E5" s="39">
        <f t="shared" si="0"/>
        <v>472357843</v>
      </c>
      <c r="F5" s="40">
        <f t="shared" si="0"/>
        <v>964505800</v>
      </c>
      <c r="G5" s="38">
        <f t="shared" si="0"/>
        <v>1004079620</v>
      </c>
      <c r="H5" s="41">
        <f t="shared" si="0"/>
        <v>1004079620</v>
      </c>
      <c r="I5" s="42">
        <f t="shared" si="0"/>
        <v>976582320</v>
      </c>
      <c r="J5" s="38">
        <f t="shared" si="0"/>
        <v>857105200</v>
      </c>
      <c r="K5" s="39">
        <f t="shared" si="0"/>
        <v>802517850</v>
      </c>
    </row>
    <row r="6" spans="1:11" ht="13.5" x14ac:dyDescent="0.25">
      <c r="A6" s="44" t="s">
        <v>19</v>
      </c>
      <c r="B6" s="45" t="s">
        <v>20</v>
      </c>
      <c r="C6" s="6">
        <v>102072051</v>
      </c>
      <c r="D6" s="6">
        <v>102072051</v>
      </c>
      <c r="E6" s="7">
        <v>102072182</v>
      </c>
      <c r="F6" s="8">
        <v>169978740</v>
      </c>
      <c r="G6" s="6">
        <v>199445800</v>
      </c>
      <c r="H6" s="9">
        <v>199445800</v>
      </c>
      <c r="I6" s="10">
        <v>309908210</v>
      </c>
      <c r="J6" s="6">
        <v>250162620</v>
      </c>
      <c r="K6" s="7">
        <v>286389970</v>
      </c>
    </row>
    <row r="7" spans="1:11" ht="13.5" x14ac:dyDescent="0.25">
      <c r="A7" s="44" t="s">
        <v>21</v>
      </c>
      <c r="B7" s="45" t="s">
        <v>20</v>
      </c>
      <c r="C7" s="6">
        <v>498492</v>
      </c>
      <c r="D7" s="6">
        <v>498492</v>
      </c>
      <c r="E7" s="7">
        <v>548590</v>
      </c>
      <c r="F7" s="8">
        <v>14181960</v>
      </c>
      <c r="G7" s="6">
        <v>14181960</v>
      </c>
      <c r="H7" s="9">
        <v>14181960</v>
      </c>
      <c r="I7" s="10">
        <v>20935100</v>
      </c>
      <c r="J7" s="6">
        <v>21741330</v>
      </c>
      <c r="K7" s="7">
        <v>20911260</v>
      </c>
    </row>
    <row r="8" spans="1:11" ht="13.5" x14ac:dyDescent="0.25">
      <c r="A8" s="44" t="s">
        <v>22</v>
      </c>
      <c r="B8" s="45" t="s">
        <v>20</v>
      </c>
      <c r="C8" s="6">
        <v>117893477</v>
      </c>
      <c r="D8" s="6">
        <v>117893477</v>
      </c>
      <c r="E8" s="7">
        <v>134668750</v>
      </c>
      <c r="F8" s="8">
        <v>137214810</v>
      </c>
      <c r="G8" s="6">
        <v>136814810</v>
      </c>
      <c r="H8" s="9">
        <v>136814810</v>
      </c>
      <c r="I8" s="10">
        <v>124871190</v>
      </c>
      <c r="J8" s="6">
        <v>73175500</v>
      </c>
      <c r="K8" s="7">
        <v>74054850</v>
      </c>
    </row>
    <row r="9" spans="1:11" ht="13.5" x14ac:dyDescent="0.25">
      <c r="A9" s="44" t="s">
        <v>23</v>
      </c>
      <c r="B9" s="45" t="s">
        <v>20</v>
      </c>
      <c r="C9" s="6">
        <v>63312170</v>
      </c>
      <c r="D9" s="6">
        <v>63312170</v>
      </c>
      <c r="E9" s="7">
        <v>100781842</v>
      </c>
      <c r="F9" s="8">
        <v>386567250</v>
      </c>
      <c r="G9" s="6">
        <v>445126580</v>
      </c>
      <c r="H9" s="9">
        <v>445126580</v>
      </c>
      <c r="I9" s="10">
        <v>219335110</v>
      </c>
      <c r="J9" s="6">
        <v>125767170</v>
      </c>
      <c r="K9" s="7">
        <v>89332270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28160320</v>
      </c>
      <c r="G10" s="6">
        <v>31160320</v>
      </c>
      <c r="H10" s="9">
        <v>31160320</v>
      </c>
      <c r="I10" s="10">
        <v>63371950</v>
      </c>
      <c r="J10" s="6">
        <v>126390720</v>
      </c>
      <c r="K10" s="7">
        <v>88729500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36826130</v>
      </c>
      <c r="G11" s="6">
        <v>36826130</v>
      </c>
      <c r="H11" s="9">
        <v>36826130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4500000</v>
      </c>
      <c r="G14" s="16">
        <v>4500000</v>
      </c>
      <c r="H14" s="19">
        <v>4500000</v>
      </c>
      <c r="I14" s="20">
        <v>5000000</v>
      </c>
      <c r="J14" s="16">
        <v>6000000</v>
      </c>
      <c r="K14" s="17">
        <v>5000000</v>
      </c>
    </row>
    <row r="15" spans="1:11" ht="14.45" customHeight="1" x14ac:dyDescent="0.25">
      <c r="A15" s="46" t="s">
        <v>29</v>
      </c>
      <c r="B15" s="37" t="s">
        <v>30</v>
      </c>
      <c r="C15" s="6">
        <f>SUM(C6:C14)</f>
        <v>283776190</v>
      </c>
      <c r="D15" s="6">
        <f t="shared" ref="D15:K15" si="1">SUM(D6:D14)</f>
        <v>283776190</v>
      </c>
      <c r="E15" s="7">
        <f t="shared" si="1"/>
        <v>338071364</v>
      </c>
      <c r="F15" s="8">
        <f t="shared" si="1"/>
        <v>777429210</v>
      </c>
      <c r="G15" s="6">
        <f t="shared" si="1"/>
        <v>868055600</v>
      </c>
      <c r="H15" s="9">
        <f t="shared" si="1"/>
        <v>868055600</v>
      </c>
      <c r="I15" s="10">
        <f t="shared" si="1"/>
        <v>743421560</v>
      </c>
      <c r="J15" s="6">
        <f t="shared" si="1"/>
        <v>603237340</v>
      </c>
      <c r="K15" s="7">
        <f t="shared" si="1"/>
        <v>564417850</v>
      </c>
    </row>
    <row r="16" spans="1:11" ht="13.5" x14ac:dyDescent="0.25">
      <c r="A16" s="47" t="s">
        <v>31</v>
      </c>
      <c r="B16" s="48" t="s">
        <v>20</v>
      </c>
      <c r="C16" s="6">
        <v>3732539</v>
      </c>
      <c r="D16" s="6">
        <v>3732539</v>
      </c>
      <c r="E16" s="7">
        <v>3732538</v>
      </c>
      <c r="F16" s="8">
        <v>21865380</v>
      </c>
      <c r="G16" s="6">
        <v>13018380</v>
      </c>
      <c r="H16" s="9">
        <v>13018380</v>
      </c>
      <c r="I16" s="10">
        <v>6065380</v>
      </c>
      <c r="J16" s="6">
        <v>31000000</v>
      </c>
      <c r="K16" s="7">
        <v>10400000</v>
      </c>
    </row>
    <row r="17" spans="1:11" ht="13.5" x14ac:dyDescent="0.25">
      <c r="A17" s="47" t="s">
        <v>32</v>
      </c>
      <c r="B17" s="37" t="s">
        <v>20</v>
      </c>
      <c r="C17" s="16">
        <v>2425207</v>
      </c>
      <c r="D17" s="16">
        <v>2425207</v>
      </c>
      <c r="E17" s="17">
        <v>2425207</v>
      </c>
      <c r="F17" s="18">
        <v>7000000</v>
      </c>
      <c r="G17" s="16">
        <v>11800000</v>
      </c>
      <c r="H17" s="19">
        <v>11800000</v>
      </c>
      <c r="I17" s="20">
        <v>6000000</v>
      </c>
      <c r="J17" s="16">
        <v>1500000</v>
      </c>
      <c r="K17" s="17">
        <v>500000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6157746</v>
      </c>
      <c r="D18" s="21">
        <f t="shared" ref="D18:K18" si="2">SUM(D16:D17)</f>
        <v>6157746</v>
      </c>
      <c r="E18" s="22">
        <f t="shared" si="2"/>
        <v>6157745</v>
      </c>
      <c r="F18" s="23">
        <f t="shared" si="2"/>
        <v>28865380</v>
      </c>
      <c r="G18" s="21">
        <f t="shared" si="2"/>
        <v>24818380</v>
      </c>
      <c r="H18" s="24">
        <f t="shared" si="2"/>
        <v>24818380</v>
      </c>
      <c r="I18" s="25">
        <f t="shared" si="2"/>
        <v>12065380</v>
      </c>
      <c r="J18" s="21">
        <f t="shared" si="2"/>
        <v>32500000</v>
      </c>
      <c r="K18" s="22">
        <f t="shared" si="2"/>
        <v>10900000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>
        <v>1900000</v>
      </c>
      <c r="H19" s="9">
        <v>1900000</v>
      </c>
      <c r="I19" s="10">
        <v>1900000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7850000</v>
      </c>
      <c r="G23" s="6">
        <v>7854700</v>
      </c>
      <c r="H23" s="9">
        <v>7854700</v>
      </c>
      <c r="I23" s="10">
        <v>39117950</v>
      </c>
      <c r="J23" s="6">
        <v>29274430</v>
      </c>
      <c r="K23" s="7">
        <v>22300000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7850000</v>
      </c>
      <c r="G25" s="21">
        <f t="shared" si="4"/>
        <v>7854700</v>
      </c>
      <c r="H25" s="24">
        <f t="shared" si="4"/>
        <v>7854700</v>
      </c>
      <c r="I25" s="25">
        <f t="shared" si="4"/>
        <v>39117950</v>
      </c>
      <c r="J25" s="21">
        <f t="shared" si="4"/>
        <v>29274430</v>
      </c>
      <c r="K25" s="22">
        <f t="shared" si="4"/>
        <v>22300000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11292713</v>
      </c>
      <c r="D28" s="16">
        <v>11292713</v>
      </c>
      <c r="E28" s="17">
        <v>15321936</v>
      </c>
      <c r="F28" s="18">
        <v>16768800</v>
      </c>
      <c r="G28" s="16">
        <v>17068800</v>
      </c>
      <c r="H28" s="19">
        <v>17068800</v>
      </c>
      <c r="I28" s="20">
        <v>20032480</v>
      </c>
      <c r="J28" s="16">
        <v>39324820</v>
      </c>
      <c r="K28" s="17">
        <v>14500000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11292713</v>
      </c>
      <c r="D29" s="6">
        <f t="shared" si="5"/>
        <v>11292713</v>
      </c>
      <c r="E29" s="7">
        <f t="shared" si="5"/>
        <v>15321936</v>
      </c>
      <c r="F29" s="8">
        <f t="shared" si="5"/>
        <v>16768800</v>
      </c>
      <c r="G29" s="6">
        <f t="shared" si="5"/>
        <v>17068800</v>
      </c>
      <c r="H29" s="9">
        <f t="shared" si="5"/>
        <v>17068800</v>
      </c>
      <c r="I29" s="10">
        <f t="shared" si="5"/>
        <v>20032480</v>
      </c>
      <c r="J29" s="6">
        <f t="shared" si="5"/>
        <v>39324820</v>
      </c>
      <c r="K29" s="7">
        <f t="shared" si="5"/>
        <v>14500000</v>
      </c>
    </row>
    <row r="30" spans="1:11" ht="13.5" x14ac:dyDescent="0.25">
      <c r="A30" s="50" t="s">
        <v>43</v>
      </c>
      <c r="B30" s="37" t="s">
        <v>20</v>
      </c>
      <c r="C30" s="11">
        <v>9449618</v>
      </c>
      <c r="D30" s="11">
        <v>9449618</v>
      </c>
      <c r="E30" s="12">
        <v>24289715</v>
      </c>
      <c r="F30" s="13">
        <v>9071950</v>
      </c>
      <c r="G30" s="11">
        <v>11061950</v>
      </c>
      <c r="H30" s="14">
        <v>11061950</v>
      </c>
      <c r="I30" s="15">
        <v>22621950</v>
      </c>
      <c r="J30" s="11">
        <v>17015000</v>
      </c>
      <c r="K30" s="12">
        <v>25300000</v>
      </c>
    </row>
    <row r="31" spans="1:11" ht="13.5" x14ac:dyDescent="0.25">
      <c r="A31" s="49" t="s">
        <v>44</v>
      </c>
      <c r="B31" s="37" t="s">
        <v>20</v>
      </c>
      <c r="C31" s="6">
        <v>1965145</v>
      </c>
      <c r="D31" s="6">
        <v>1965145</v>
      </c>
      <c r="E31" s="7">
        <v>2947302</v>
      </c>
      <c r="F31" s="8">
        <v>16490000</v>
      </c>
      <c r="G31" s="6">
        <v>16890000</v>
      </c>
      <c r="H31" s="9">
        <v>16890000</v>
      </c>
      <c r="I31" s="10">
        <v>12558050</v>
      </c>
      <c r="J31" s="6">
        <v>4200000</v>
      </c>
      <c r="K31" s="7">
        <v>2000000</v>
      </c>
    </row>
    <row r="32" spans="1:11" ht="13.5" x14ac:dyDescent="0.25">
      <c r="A32" s="49" t="s">
        <v>45</v>
      </c>
      <c r="B32" s="37" t="s">
        <v>20</v>
      </c>
      <c r="C32" s="6">
        <v>42817300</v>
      </c>
      <c r="D32" s="6">
        <v>42817300</v>
      </c>
      <c r="E32" s="7">
        <v>65449440</v>
      </c>
      <c r="F32" s="8">
        <v>60562700</v>
      </c>
      <c r="G32" s="6">
        <v>32550900</v>
      </c>
      <c r="H32" s="9">
        <v>32550900</v>
      </c>
      <c r="I32" s="10">
        <v>64464950</v>
      </c>
      <c r="J32" s="6">
        <v>39000000</v>
      </c>
      <c r="K32" s="7">
        <v>48900000</v>
      </c>
    </row>
    <row r="33" spans="1:11" ht="13.5" x14ac:dyDescent="0.25">
      <c r="A33" s="50" t="s">
        <v>46</v>
      </c>
      <c r="B33" s="48" t="s">
        <v>20</v>
      </c>
      <c r="C33" s="6">
        <v>2292916</v>
      </c>
      <c r="D33" s="6">
        <v>2292916</v>
      </c>
      <c r="E33" s="7">
        <v>2413913</v>
      </c>
      <c r="F33" s="8">
        <v>45967760</v>
      </c>
      <c r="G33" s="6">
        <v>23879290</v>
      </c>
      <c r="H33" s="9">
        <v>23879290</v>
      </c>
      <c r="I33" s="10">
        <v>58900000</v>
      </c>
      <c r="J33" s="6">
        <v>92553610</v>
      </c>
      <c r="K33" s="7">
        <v>114200000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17706428</v>
      </c>
      <c r="F34" s="8">
        <v>1500000</v>
      </c>
      <c r="G34" s="6"/>
      <c r="H34" s="9"/>
      <c r="I34" s="10">
        <v>1500000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23372458368</v>
      </c>
      <c r="D37" s="38">
        <f t="shared" ref="D37:K37" si="6">D47+D50+D51+D54+D57+D58+SUM(D61:D67)</f>
        <v>23372458468</v>
      </c>
      <c r="E37" s="39">
        <f t="shared" si="6"/>
        <v>23500271054</v>
      </c>
      <c r="F37" s="40">
        <f t="shared" si="6"/>
        <v>244943960</v>
      </c>
      <c r="G37" s="38">
        <f t="shared" si="6"/>
        <v>260006010</v>
      </c>
      <c r="H37" s="41">
        <f t="shared" si="6"/>
        <v>260006010</v>
      </c>
      <c r="I37" s="42">
        <f t="shared" si="6"/>
        <v>298297080</v>
      </c>
      <c r="J37" s="38">
        <f t="shared" si="6"/>
        <v>213606650</v>
      </c>
      <c r="K37" s="39">
        <f t="shared" si="6"/>
        <v>215157150</v>
      </c>
    </row>
    <row r="38" spans="1:11" ht="13.5" x14ac:dyDescent="0.25">
      <c r="A38" s="44" t="s">
        <v>19</v>
      </c>
      <c r="B38" s="45" t="s">
        <v>20</v>
      </c>
      <c r="C38" s="6">
        <v>784860951</v>
      </c>
      <c r="D38" s="6">
        <v>784860951</v>
      </c>
      <c r="E38" s="7">
        <v>1211943322</v>
      </c>
      <c r="F38" s="8">
        <v>44392360</v>
      </c>
      <c r="G38" s="6">
        <v>53745090</v>
      </c>
      <c r="H38" s="9">
        <v>53745090</v>
      </c>
      <c r="I38" s="10">
        <v>60700000</v>
      </c>
      <c r="J38" s="6">
        <v>64700000</v>
      </c>
      <c r="K38" s="7">
        <v>67500000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>
        <v>8000000</v>
      </c>
      <c r="G39" s="6">
        <v>8000000</v>
      </c>
      <c r="H39" s="9">
        <v>8000000</v>
      </c>
      <c r="I39" s="10">
        <v>7500000</v>
      </c>
      <c r="J39" s="6">
        <v>10000000</v>
      </c>
      <c r="K39" s="7">
        <v>10000000</v>
      </c>
    </row>
    <row r="40" spans="1:11" ht="13.5" x14ac:dyDescent="0.25">
      <c r="A40" s="44" t="s">
        <v>22</v>
      </c>
      <c r="B40" s="45" t="s">
        <v>20</v>
      </c>
      <c r="C40" s="6">
        <v>188861365</v>
      </c>
      <c r="D40" s="6">
        <v>188861365</v>
      </c>
      <c r="E40" s="7">
        <v>256711555</v>
      </c>
      <c r="F40" s="8">
        <v>58796200</v>
      </c>
      <c r="G40" s="6">
        <v>55896200</v>
      </c>
      <c r="H40" s="9">
        <v>55896200</v>
      </c>
      <c r="I40" s="10">
        <v>58939080</v>
      </c>
      <c r="J40" s="6">
        <v>53898150</v>
      </c>
      <c r="K40" s="7">
        <v>52898150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92000000</v>
      </c>
      <c r="G41" s="6">
        <v>111100000</v>
      </c>
      <c r="H41" s="9">
        <v>111100000</v>
      </c>
      <c r="I41" s="10">
        <v>108000000</v>
      </c>
      <c r="J41" s="6">
        <v>29500000</v>
      </c>
      <c r="K41" s="7">
        <v>36000000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27500000</v>
      </c>
      <c r="G42" s="6">
        <v>16833000</v>
      </c>
      <c r="H42" s="9">
        <v>16833000</v>
      </c>
      <c r="I42" s="10">
        <v>33000000</v>
      </c>
      <c r="J42" s="6">
        <v>35000000</v>
      </c>
      <c r="K42" s="7">
        <v>25000000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>
        <v>4050000</v>
      </c>
      <c r="J43" s="6"/>
      <c r="K43" s="7">
        <v>7000000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973722316</v>
      </c>
      <c r="D47" s="6">
        <f t="shared" ref="D47:K47" si="7">SUM(D38:D46)</f>
        <v>973722316</v>
      </c>
      <c r="E47" s="7">
        <f t="shared" si="7"/>
        <v>1468654877</v>
      </c>
      <c r="F47" s="8">
        <f t="shared" si="7"/>
        <v>230688560</v>
      </c>
      <c r="G47" s="6">
        <f t="shared" si="7"/>
        <v>245574290</v>
      </c>
      <c r="H47" s="9">
        <f t="shared" si="7"/>
        <v>245574290</v>
      </c>
      <c r="I47" s="10">
        <f t="shared" si="7"/>
        <v>272189080</v>
      </c>
      <c r="J47" s="6">
        <f t="shared" si="7"/>
        <v>193098150</v>
      </c>
      <c r="K47" s="7">
        <f t="shared" si="7"/>
        <v>198398150</v>
      </c>
    </row>
    <row r="48" spans="1:11" ht="13.5" x14ac:dyDescent="0.25">
      <c r="A48" s="47" t="s">
        <v>31</v>
      </c>
      <c r="B48" s="48" t="s">
        <v>20</v>
      </c>
      <c r="C48" s="6">
        <v>20159067</v>
      </c>
      <c r="D48" s="6">
        <v>20159067</v>
      </c>
      <c r="E48" s="7">
        <v>20159065</v>
      </c>
      <c r="F48" s="8">
        <v>6795400</v>
      </c>
      <c r="G48" s="6">
        <v>6070400</v>
      </c>
      <c r="H48" s="9">
        <v>6070400</v>
      </c>
      <c r="I48" s="10">
        <v>4800000</v>
      </c>
      <c r="J48" s="6">
        <v>14500000</v>
      </c>
      <c r="K48" s="7">
        <v>13750000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1318682</v>
      </c>
      <c r="F49" s="18">
        <v>2000000</v>
      </c>
      <c r="G49" s="16">
        <v>5000000</v>
      </c>
      <c r="H49" s="19">
        <v>5000000</v>
      </c>
      <c r="I49" s="20">
        <v>6400000</v>
      </c>
      <c r="J49" s="16">
        <v>2000000</v>
      </c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20159067</v>
      </c>
      <c r="D50" s="21">
        <f t="shared" si="8"/>
        <v>20159067</v>
      </c>
      <c r="E50" s="22">
        <f t="shared" si="8"/>
        <v>21477747</v>
      </c>
      <c r="F50" s="23">
        <f t="shared" si="8"/>
        <v>8795400</v>
      </c>
      <c r="G50" s="21">
        <f t="shared" si="8"/>
        <v>11070400</v>
      </c>
      <c r="H50" s="24">
        <f t="shared" si="8"/>
        <v>11070400</v>
      </c>
      <c r="I50" s="25">
        <f t="shared" si="8"/>
        <v>11200000</v>
      </c>
      <c r="J50" s="21">
        <f t="shared" si="8"/>
        <v>16500000</v>
      </c>
      <c r="K50" s="22">
        <f t="shared" si="8"/>
        <v>13750000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>
        <v>500000</v>
      </c>
      <c r="G52" s="11">
        <v>500000</v>
      </c>
      <c r="H52" s="14">
        <v>500000</v>
      </c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500000</v>
      </c>
      <c r="G54" s="6">
        <f t="shared" si="9"/>
        <v>500000</v>
      </c>
      <c r="H54" s="9">
        <f t="shared" si="9"/>
        <v>500000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51119308</v>
      </c>
      <c r="D55" s="6">
        <v>51119308</v>
      </c>
      <c r="E55" s="7">
        <v>15637311</v>
      </c>
      <c r="F55" s="8">
        <v>4960000</v>
      </c>
      <c r="G55" s="6">
        <v>2861320</v>
      </c>
      <c r="H55" s="9">
        <v>2861320</v>
      </c>
      <c r="I55" s="10">
        <v>4900000</v>
      </c>
      <c r="J55" s="6">
        <v>2000000</v>
      </c>
      <c r="K55" s="7">
        <v>3000000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51119308</v>
      </c>
      <c r="D57" s="21">
        <f t="shared" si="10"/>
        <v>51119308</v>
      </c>
      <c r="E57" s="22">
        <f t="shared" si="10"/>
        <v>15637311</v>
      </c>
      <c r="F57" s="23">
        <f t="shared" si="10"/>
        <v>4960000</v>
      </c>
      <c r="G57" s="21">
        <f t="shared" si="10"/>
        <v>2861320</v>
      </c>
      <c r="H57" s="24">
        <f t="shared" si="10"/>
        <v>2861320</v>
      </c>
      <c r="I57" s="25">
        <f t="shared" si="10"/>
        <v>4900000</v>
      </c>
      <c r="J57" s="21">
        <f t="shared" si="10"/>
        <v>2000000</v>
      </c>
      <c r="K57" s="22">
        <f t="shared" si="10"/>
        <v>3000000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17059785</v>
      </c>
      <c r="D62" s="11">
        <v>17059785</v>
      </c>
      <c r="E62" s="12">
        <v>20450029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22309051234</v>
      </c>
      <c r="D64" s="6">
        <v>22309051334</v>
      </c>
      <c r="E64" s="7">
        <v>21972594324</v>
      </c>
      <c r="F64" s="8"/>
      <c r="G64" s="6"/>
      <c r="H64" s="9"/>
      <c r="I64" s="10">
        <v>8000</v>
      </c>
      <c r="J64" s="6">
        <v>2008500</v>
      </c>
      <c r="K64" s="7">
        <v>9000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>
        <v>10000000</v>
      </c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>
        <v>1346658</v>
      </c>
      <c r="D67" s="16">
        <v>1346658</v>
      </c>
      <c r="E67" s="17">
        <v>1456766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3184829356</v>
      </c>
      <c r="D69" s="38">
        <f t="shared" ref="D69:K69" si="12">D79+D82+D83+D86+D89+D90+SUM(D93:D99)</f>
        <v>3184829356</v>
      </c>
      <c r="E69" s="39">
        <f t="shared" si="12"/>
        <v>4883602297</v>
      </c>
      <c r="F69" s="40">
        <f t="shared" si="12"/>
        <v>343197740</v>
      </c>
      <c r="G69" s="38">
        <f t="shared" si="12"/>
        <v>305643540</v>
      </c>
      <c r="H69" s="41">
        <f t="shared" si="12"/>
        <v>305643540</v>
      </c>
      <c r="I69" s="42">
        <f t="shared" si="12"/>
        <v>363746930</v>
      </c>
      <c r="J69" s="38">
        <f t="shared" si="12"/>
        <v>247290890</v>
      </c>
      <c r="K69" s="39">
        <f t="shared" si="12"/>
        <v>263835260</v>
      </c>
    </row>
    <row r="70" spans="1:11" ht="13.5" x14ac:dyDescent="0.25">
      <c r="A70" s="44" t="s">
        <v>19</v>
      </c>
      <c r="B70" s="45" t="s">
        <v>20</v>
      </c>
      <c r="C70" s="6">
        <v>474943697</v>
      </c>
      <c r="D70" s="6">
        <v>474943697</v>
      </c>
      <c r="E70" s="7">
        <v>728326590</v>
      </c>
      <c r="F70" s="8">
        <v>109907710</v>
      </c>
      <c r="G70" s="6">
        <v>94267710</v>
      </c>
      <c r="H70" s="9">
        <v>94267710</v>
      </c>
      <c r="I70" s="10">
        <v>102668370</v>
      </c>
      <c r="J70" s="6">
        <v>61282110</v>
      </c>
      <c r="K70" s="7">
        <v>39043480</v>
      </c>
    </row>
    <row r="71" spans="1:11" ht="13.5" x14ac:dyDescent="0.25">
      <c r="A71" s="44" t="s">
        <v>21</v>
      </c>
      <c r="B71" s="45" t="s">
        <v>20</v>
      </c>
      <c r="C71" s="6">
        <v>127396944</v>
      </c>
      <c r="D71" s="6">
        <v>127396944</v>
      </c>
      <c r="E71" s="7">
        <v>169207473</v>
      </c>
      <c r="F71" s="8">
        <v>40500000</v>
      </c>
      <c r="G71" s="6">
        <v>23000000</v>
      </c>
      <c r="H71" s="9">
        <v>23000000</v>
      </c>
      <c r="I71" s="10">
        <v>35500000</v>
      </c>
      <c r="J71" s="6">
        <v>42437200</v>
      </c>
      <c r="K71" s="7">
        <v>30000000</v>
      </c>
    </row>
    <row r="72" spans="1:11" ht="13.5" x14ac:dyDescent="0.25">
      <c r="A72" s="44" t="s">
        <v>22</v>
      </c>
      <c r="B72" s="45" t="s">
        <v>20</v>
      </c>
      <c r="C72" s="6">
        <v>532337432</v>
      </c>
      <c r="D72" s="6">
        <v>532337432</v>
      </c>
      <c r="E72" s="7">
        <v>749931931</v>
      </c>
      <c r="F72" s="8">
        <v>31248870</v>
      </c>
      <c r="G72" s="6">
        <v>34448870</v>
      </c>
      <c r="H72" s="9">
        <v>34448870</v>
      </c>
      <c r="I72" s="10">
        <v>17405590</v>
      </c>
      <c r="J72" s="6">
        <v>19971580</v>
      </c>
      <c r="K72" s="7">
        <v>21567920</v>
      </c>
    </row>
    <row r="73" spans="1:11" ht="13.5" x14ac:dyDescent="0.25">
      <c r="A73" s="44" t="s">
        <v>23</v>
      </c>
      <c r="B73" s="45" t="s">
        <v>20</v>
      </c>
      <c r="C73" s="6">
        <v>782102641</v>
      </c>
      <c r="D73" s="6">
        <v>782102641</v>
      </c>
      <c r="E73" s="7">
        <v>1326126261</v>
      </c>
      <c r="F73" s="8">
        <v>53500000</v>
      </c>
      <c r="G73" s="6">
        <v>47060000</v>
      </c>
      <c r="H73" s="9">
        <v>47060000</v>
      </c>
      <c r="I73" s="10">
        <v>17000000</v>
      </c>
      <c r="J73" s="6">
        <v>42500000</v>
      </c>
      <c r="K73" s="7">
        <v>58000000</v>
      </c>
    </row>
    <row r="74" spans="1:11" ht="13.5" x14ac:dyDescent="0.25">
      <c r="A74" s="44" t="s">
        <v>24</v>
      </c>
      <c r="B74" s="45" t="s">
        <v>20</v>
      </c>
      <c r="C74" s="6">
        <v>730275783</v>
      </c>
      <c r="D74" s="6">
        <v>730275783</v>
      </c>
      <c r="E74" s="7">
        <v>980052699</v>
      </c>
      <c r="F74" s="8">
        <v>43500000</v>
      </c>
      <c r="G74" s="6">
        <v>37362000</v>
      </c>
      <c r="H74" s="9">
        <v>37362000</v>
      </c>
      <c r="I74" s="10">
        <v>109500000</v>
      </c>
      <c r="J74" s="6">
        <v>33500000</v>
      </c>
      <c r="K74" s="7">
        <v>54693860</v>
      </c>
    </row>
    <row r="75" spans="1:11" ht="13.5" x14ac:dyDescent="0.25">
      <c r="A75" s="44" t="s">
        <v>25</v>
      </c>
      <c r="B75" s="45" t="s">
        <v>20</v>
      </c>
      <c r="C75" s="6">
        <v>28062424</v>
      </c>
      <c r="D75" s="6">
        <v>28062424</v>
      </c>
      <c r="E75" s="7">
        <v>38580008</v>
      </c>
      <c r="F75" s="8"/>
      <c r="G75" s="6"/>
      <c r="H75" s="9"/>
      <c r="I75" s="10">
        <v>3000000</v>
      </c>
      <c r="J75" s="6">
        <v>3000000</v>
      </c>
      <c r="K75" s="7">
        <v>6000000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2270</v>
      </c>
      <c r="D78" s="16">
        <v>2270</v>
      </c>
      <c r="E78" s="17">
        <v>2270</v>
      </c>
      <c r="F78" s="18">
        <v>1250000</v>
      </c>
      <c r="G78" s="16">
        <v>1250000</v>
      </c>
      <c r="H78" s="19">
        <v>1250000</v>
      </c>
      <c r="I78" s="20">
        <v>2000000</v>
      </c>
      <c r="J78" s="16">
        <v>2000000</v>
      </c>
      <c r="K78" s="17">
        <v>3000000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2675121191</v>
      </c>
      <c r="D79" s="6">
        <f t="shared" ref="D79:K79" si="13">SUM(D70:D78)</f>
        <v>2675121191</v>
      </c>
      <c r="E79" s="7">
        <f t="shared" si="13"/>
        <v>3992227232</v>
      </c>
      <c r="F79" s="8">
        <f t="shared" si="13"/>
        <v>279906580</v>
      </c>
      <c r="G79" s="6">
        <f t="shared" si="13"/>
        <v>237388580</v>
      </c>
      <c r="H79" s="9">
        <f t="shared" si="13"/>
        <v>237388580</v>
      </c>
      <c r="I79" s="10">
        <f t="shared" si="13"/>
        <v>287073960</v>
      </c>
      <c r="J79" s="6">
        <f t="shared" si="13"/>
        <v>204690890</v>
      </c>
      <c r="K79" s="7">
        <f t="shared" si="13"/>
        <v>212305260</v>
      </c>
    </row>
    <row r="80" spans="1:11" ht="13.5" x14ac:dyDescent="0.25">
      <c r="A80" s="47" t="s">
        <v>31</v>
      </c>
      <c r="B80" s="48" t="s">
        <v>20</v>
      </c>
      <c r="C80" s="6">
        <v>197402043</v>
      </c>
      <c r="D80" s="6">
        <v>197402043</v>
      </c>
      <c r="E80" s="7">
        <v>273783654</v>
      </c>
      <c r="F80" s="8">
        <v>27220000</v>
      </c>
      <c r="G80" s="6">
        <v>28882410</v>
      </c>
      <c r="H80" s="9">
        <v>28882410</v>
      </c>
      <c r="I80" s="10">
        <v>48950000</v>
      </c>
      <c r="J80" s="6">
        <v>30050000</v>
      </c>
      <c r="K80" s="7">
        <v>42800000</v>
      </c>
    </row>
    <row r="81" spans="1:11" ht="13.5" x14ac:dyDescent="0.25">
      <c r="A81" s="47" t="s">
        <v>32</v>
      </c>
      <c r="B81" s="37" t="s">
        <v>20</v>
      </c>
      <c r="C81" s="16">
        <v>102229981</v>
      </c>
      <c r="D81" s="16">
        <v>102229981</v>
      </c>
      <c r="E81" s="17">
        <v>151541474</v>
      </c>
      <c r="F81" s="18">
        <v>10300000</v>
      </c>
      <c r="G81" s="16">
        <v>11500000</v>
      </c>
      <c r="H81" s="19">
        <v>11500000</v>
      </c>
      <c r="I81" s="20">
        <v>15700000</v>
      </c>
      <c r="J81" s="16">
        <v>2100000</v>
      </c>
      <c r="K81" s="17">
        <v>3900000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299632024</v>
      </c>
      <c r="D82" s="21">
        <f t="shared" si="14"/>
        <v>299632024</v>
      </c>
      <c r="E82" s="22">
        <f t="shared" si="14"/>
        <v>425325128</v>
      </c>
      <c r="F82" s="23">
        <f t="shared" si="14"/>
        <v>37520000</v>
      </c>
      <c r="G82" s="21">
        <f t="shared" si="14"/>
        <v>40382410</v>
      </c>
      <c r="H82" s="24">
        <f t="shared" si="14"/>
        <v>40382410</v>
      </c>
      <c r="I82" s="25">
        <f t="shared" si="14"/>
        <v>64650000</v>
      </c>
      <c r="J82" s="21">
        <f t="shared" si="14"/>
        <v>32150000</v>
      </c>
      <c r="K82" s="22">
        <f t="shared" si="14"/>
        <v>46700000</v>
      </c>
    </row>
    <row r="83" spans="1:11" ht="13.5" x14ac:dyDescent="0.25">
      <c r="A83" s="49" t="s">
        <v>116</v>
      </c>
      <c r="B83" s="37" t="s">
        <v>20</v>
      </c>
      <c r="C83" s="6">
        <v>1913685</v>
      </c>
      <c r="D83" s="6">
        <v>1913685</v>
      </c>
      <c r="E83" s="7">
        <v>219181926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72184951</v>
      </c>
      <c r="D87" s="6">
        <v>72184951</v>
      </c>
      <c r="E87" s="7">
        <v>87747905</v>
      </c>
      <c r="F87" s="8">
        <v>21191160</v>
      </c>
      <c r="G87" s="6">
        <v>23292550</v>
      </c>
      <c r="H87" s="9">
        <v>23292550</v>
      </c>
      <c r="I87" s="10">
        <v>8722970</v>
      </c>
      <c r="J87" s="6">
        <v>9450000</v>
      </c>
      <c r="K87" s="7">
        <v>3830000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-5254229</v>
      </c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72184951</v>
      </c>
      <c r="D89" s="21">
        <f t="shared" si="16"/>
        <v>72184951</v>
      </c>
      <c r="E89" s="22">
        <f t="shared" si="16"/>
        <v>82493676</v>
      </c>
      <c r="F89" s="23">
        <f t="shared" si="16"/>
        <v>21191160</v>
      </c>
      <c r="G89" s="21">
        <f t="shared" si="16"/>
        <v>23292550</v>
      </c>
      <c r="H89" s="24">
        <f t="shared" si="16"/>
        <v>23292550</v>
      </c>
      <c r="I89" s="25">
        <f t="shared" si="16"/>
        <v>8722970</v>
      </c>
      <c r="J89" s="21">
        <f t="shared" si="16"/>
        <v>9450000</v>
      </c>
      <c r="K89" s="22">
        <f t="shared" si="16"/>
        <v>3830000</v>
      </c>
    </row>
    <row r="90" spans="1:11" ht="13.5" x14ac:dyDescent="0.25">
      <c r="A90" s="49" t="s">
        <v>39</v>
      </c>
      <c r="B90" s="37" t="s">
        <v>20</v>
      </c>
      <c r="C90" s="6">
        <v>6286579</v>
      </c>
      <c r="D90" s="6">
        <v>6286579</v>
      </c>
      <c r="E90" s="7">
        <v>7350820</v>
      </c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30032903</v>
      </c>
      <c r="D92" s="16">
        <v>30032903</v>
      </c>
      <c r="E92" s="17">
        <v>30687446</v>
      </c>
      <c r="F92" s="18">
        <v>3580000</v>
      </c>
      <c r="G92" s="16">
        <v>3580000</v>
      </c>
      <c r="H92" s="19">
        <v>3580000</v>
      </c>
      <c r="I92" s="20">
        <v>1800000</v>
      </c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30032903</v>
      </c>
      <c r="D93" s="6">
        <f t="shared" si="17"/>
        <v>30032903</v>
      </c>
      <c r="E93" s="7">
        <f t="shared" si="17"/>
        <v>30687446</v>
      </c>
      <c r="F93" s="8">
        <f t="shared" si="17"/>
        <v>3580000</v>
      </c>
      <c r="G93" s="6">
        <f t="shared" si="17"/>
        <v>3580000</v>
      </c>
      <c r="H93" s="9">
        <f t="shared" si="17"/>
        <v>3580000</v>
      </c>
      <c r="I93" s="10">
        <f t="shared" si="17"/>
        <v>1800000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6857986</v>
      </c>
      <c r="D94" s="11">
        <v>6857986</v>
      </c>
      <c r="E94" s="12">
        <v>1389089</v>
      </c>
      <c r="F94" s="13">
        <v>1000000</v>
      </c>
      <c r="G94" s="11">
        <v>1000000</v>
      </c>
      <c r="H94" s="14">
        <v>1000000</v>
      </c>
      <c r="I94" s="15">
        <v>1500000</v>
      </c>
      <c r="J94" s="11">
        <v>1000000</v>
      </c>
      <c r="K94" s="12">
        <v>1000000</v>
      </c>
    </row>
    <row r="95" spans="1:11" ht="13.5" x14ac:dyDescent="0.25">
      <c r="A95" s="49" t="s">
        <v>44</v>
      </c>
      <c r="B95" s="37" t="s">
        <v>20</v>
      </c>
      <c r="C95" s="6">
        <v>2143749</v>
      </c>
      <c r="D95" s="6">
        <v>2143749</v>
      </c>
      <c r="E95" s="7">
        <v>2143749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90656288</v>
      </c>
      <c r="D97" s="6">
        <v>90656288</v>
      </c>
      <c r="E97" s="7">
        <v>122803231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26915039352</v>
      </c>
      <c r="D101" s="38">
        <f t="shared" ref="D101:K101" si="18">D111+D114+D115+D118+D121+D122+SUM(D125:D131)</f>
        <v>26915039452</v>
      </c>
      <c r="E101" s="39">
        <f t="shared" si="18"/>
        <v>28856231194</v>
      </c>
      <c r="F101" s="40">
        <f t="shared" si="18"/>
        <v>1552647500</v>
      </c>
      <c r="G101" s="38">
        <f t="shared" si="18"/>
        <v>1569729170</v>
      </c>
      <c r="H101" s="41">
        <f t="shared" si="18"/>
        <v>1569729170</v>
      </c>
      <c r="I101" s="42">
        <f t="shared" si="18"/>
        <v>1638626330</v>
      </c>
      <c r="J101" s="38">
        <f t="shared" si="18"/>
        <v>1318002740</v>
      </c>
      <c r="K101" s="39">
        <f t="shared" si="18"/>
        <v>1281510260</v>
      </c>
    </row>
    <row r="102" spans="1:11" ht="13.5" x14ac:dyDescent="0.25">
      <c r="A102" s="44" t="s">
        <v>19</v>
      </c>
      <c r="B102" s="45" t="s">
        <v>20</v>
      </c>
      <c r="C102" s="6">
        <v>1361876699</v>
      </c>
      <c r="D102" s="6">
        <v>1361876699</v>
      </c>
      <c r="E102" s="7">
        <v>2042342094</v>
      </c>
      <c r="F102" s="8">
        <v>324278810</v>
      </c>
      <c r="G102" s="6">
        <v>347458600</v>
      </c>
      <c r="H102" s="9">
        <v>347458600</v>
      </c>
      <c r="I102" s="10">
        <v>473276580</v>
      </c>
      <c r="J102" s="6">
        <v>376144730</v>
      </c>
      <c r="K102" s="7">
        <v>392933450</v>
      </c>
    </row>
    <row r="103" spans="1:11" ht="13.5" x14ac:dyDescent="0.25">
      <c r="A103" s="44" t="s">
        <v>21</v>
      </c>
      <c r="B103" s="45" t="s">
        <v>20</v>
      </c>
      <c r="C103" s="6">
        <v>127895436</v>
      </c>
      <c r="D103" s="6">
        <v>127895436</v>
      </c>
      <c r="E103" s="7">
        <v>169756063</v>
      </c>
      <c r="F103" s="8">
        <v>62681960</v>
      </c>
      <c r="G103" s="6">
        <v>45181960</v>
      </c>
      <c r="H103" s="9">
        <v>45181960</v>
      </c>
      <c r="I103" s="10">
        <v>63935100</v>
      </c>
      <c r="J103" s="6">
        <v>74178530</v>
      </c>
      <c r="K103" s="7">
        <v>60911260</v>
      </c>
    </row>
    <row r="104" spans="1:11" ht="13.5" x14ac:dyDescent="0.25">
      <c r="A104" s="44" t="s">
        <v>22</v>
      </c>
      <c r="B104" s="45" t="s">
        <v>20</v>
      </c>
      <c r="C104" s="6">
        <v>839092274</v>
      </c>
      <c r="D104" s="6">
        <v>839092274</v>
      </c>
      <c r="E104" s="7">
        <v>1141312236</v>
      </c>
      <c r="F104" s="8">
        <v>227259880</v>
      </c>
      <c r="G104" s="6">
        <v>227159880</v>
      </c>
      <c r="H104" s="9">
        <v>227159880</v>
      </c>
      <c r="I104" s="10">
        <v>201215860</v>
      </c>
      <c r="J104" s="6">
        <v>147045230</v>
      </c>
      <c r="K104" s="7">
        <v>148520920</v>
      </c>
    </row>
    <row r="105" spans="1:11" ht="13.5" x14ac:dyDescent="0.25">
      <c r="A105" s="44" t="s">
        <v>23</v>
      </c>
      <c r="B105" s="45" t="s">
        <v>20</v>
      </c>
      <c r="C105" s="6">
        <v>845414811</v>
      </c>
      <c r="D105" s="6">
        <v>845414811</v>
      </c>
      <c r="E105" s="7">
        <v>1426908103</v>
      </c>
      <c r="F105" s="8">
        <v>532067250</v>
      </c>
      <c r="G105" s="6">
        <v>603286580</v>
      </c>
      <c r="H105" s="9">
        <v>603286580</v>
      </c>
      <c r="I105" s="10">
        <v>344335110</v>
      </c>
      <c r="J105" s="6">
        <v>197767170</v>
      </c>
      <c r="K105" s="7">
        <v>183332270</v>
      </c>
    </row>
    <row r="106" spans="1:11" ht="13.5" x14ac:dyDescent="0.25">
      <c r="A106" s="44" t="s">
        <v>24</v>
      </c>
      <c r="B106" s="45" t="s">
        <v>20</v>
      </c>
      <c r="C106" s="6">
        <v>730275783</v>
      </c>
      <c r="D106" s="6">
        <v>730275783</v>
      </c>
      <c r="E106" s="7">
        <v>980052699</v>
      </c>
      <c r="F106" s="8">
        <v>99160320</v>
      </c>
      <c r="G106" s="6">
        <v>85355320</v>
      </c>
      <c r="H106" s="9">
        <v>85355320</v>
      </c>
      <c r="I106" s="10">
        <v>205871950</v>
      </c>
      <c r="J106" s="6">
        <v>194890720</v>
      </c>
      <c r="K106" s="7">
        <v>168423360</v>
      </c>
    </row>
    <row r="107" spans="1:11" ht="13.5" x14ac:dyDescent="0.25">
      <c r="A107" s="44" t="s">
        <v>25</v>
      </c>
      <c r="B107" s="45" t="s">
        <v>20</v>
      </c>
      <c r="C107" s="6">
        <v>28062424</v>
      </c>
      <c r="D107" s="6">
        <v>28062424</v>
      </c>
      <c r="E107" s="7">
        <v>38580008</v>
      </c>
      <c r="F107" s="8">
        <v>36826130</v>
      </c>
      <c r="G107" s="6">
        <v>36826130</v>
      </c>
      <c r="H107" s="9">
        <v>36826130</v>
      </c>
      <c r="I107" s="10">
        <v>7050000</v>
      </c>
      <c r="J107" s="6">
        <v>3000000</v>
      </c>
      <c r="K107" s="7">
        <v>13000000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2270</v>
      </c>
      <c r="D110" s="16">
        <v>2270</v>
      </c>
      <c r="E110" s="17">
        <v>2270</v>
      </c>
      <c r="F110" s="18">
        <v>5750000</v>
      </c>
      <c r="G110" s="16">
        <v>5750000</v>
      </c>
      <c r="H110" s="19">
        <v>5750000</v>
      </c>
      <c r="I110" s="20">
        <v>7000000</v>
      </c>
      <c r="J110" s="16">
        <v>8000000</v>
      </c>
      <c r="K110" s="17">
        <v>8000000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3932619697</v>
      </c>
      <c r="D111" s="6">
        <f t="shared" ref="D111:K111" si="19">SUM(D102:D110)</f>
        <v>3932619697</v>
      </c>
      <c r="E111" s="7">
        <f t="shared" si="19"/>
        <v>5798953473</v>
      </c>
      <c r="F111" s="8">
        <f t="shared" si="19"/>
        <v>1288024350</v>
      </c>
      <c r="G111" s="6">
        <f t="shared" si="19"/>
        <v>1351018470</v>
      </c>
      <c r="H111" s="9">
        <f t="shared" si="19"/>
        <v>1351018470</v>
      </c>
      <c r="I111" s="10">
        <f t="shared" si="19"/>
        <v>1302684600</v>
      </c>
      <c r="J111" s="6">
        <f t="shared" si="19"/>
        <v>1001026380</v>
      </c>
      <c r="K111" s="7">
        <f t="shared" si="19"/>
        <v>975121260</v>
      </c>
    </row>
    <row r="112" spans="1:11" ht="13.5" x14ac:dyDescent="0.25">
      <c r="A112" s="47" t="s">
        <v>31</v>
      </c>
      <c r="B112" s="48" t="s">
        <v>20</v>
      </c>
      <c r="C112" s="6">
        <v>221293649</v>
      </c>
      <c r="D112" s="6">
        <v>221293649</v>
      </c>
      <c r="E112" s="7">
        <v>297675257</v>
      </c>
      <c r="F112" s="8">
        <v>55880780</v>
      </c>
      <c r="G112" s="6">
        <v>47971190</v>
      </c>
      <c r="H112" s="9">
        <v>47971190</v>
      </c>
      <c r="I112" s="10">
        <v>59815380</v>
      </c>
      <c r="J112" s="6">
        <v>75550000</v>
      </c>
      <c r="K112" s="7">
        <v>66950000</v>
      </c>
    </row>
    <row r="113" spans="1:11" ht="13.5" x14ac:dyDescent="0.25">
      <c r="A113" s="47" t="s">
        <v>32</v>
      </c>
      <c r="B113" s="37" t="s">
        <v>20</v>
      </c>
      <c r="C113" s="16">
        <v>104655188</v>
      </c>
      <c r="D113" s="16">
        <v>104655188</v>
      </c>
      <c r="E113" s="17">
        <v>155285363</v>
      </c>
      <c r="F113" s="18">
        <v>19300000</v>
      </c>
      <c r="G113" s="16">
        <v>28300000</v>
      </c>
      <c r="H113" s="19">
        <v>28300000</v>
      </c>
      <c r="I113" s="20">
        <v>28100000</v>
      </c>
      <c r="J113" s="16">
        <v>5600000</v>
      </c>
      <c r="K113" s="17">
        <v>4400000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325948837</v>
      </c>
      <c r="D114" s="21">
        <f t="shared" si="20"/>
        <v>325948837</v>
      </c>
      <c r="E114" s="22">
        <f t="shared" si="20"/>
        <v>452960620</v>
      </c>
      <c r="F114" s="23">
        <f t="shared" si="20"/>
        <v>75180780</v>
      </c>
      <c r="G114" s="21">
        <f t="shared" si="20"/>
        <v>76271190</v>
      </c>
      <c r="H114" s="24">
        <f t="shared" si="20"/>
        <v>76271190</v>
      </c>
      <c r="I114" s="25">
        <f t="shared" si="20"/>
        <v>87915380</v>
      </c>
      <c r="J114" s="21">
        <f t="shared" si="20"/>
        <v>81150000</v>
      </c>
      <c r="K114" s="22">
        <f t="shared" si="20"/>
        <v>71350000</v>
      </c>
    </row>
    <row r="115" spans="1:11" ht="13.5" x14ac:dyDescent="0.25">
      <c r="A115" s="49" t="s">
        <v>116</v>
      </c>
      <c r="B115" s="37" t="s">
        <v>20</v>
      </c>
      <c r="C115" s="6">
        <v>1913685</v>
      </c>
      <c r="D115" s="6">
        <v>1913685</v>
      </c>
      <c r="E115" s="7">
        <v>219181926</v>
      </c>
      <c r="F115" s="8"/>
      <c r="G115" s="6">
        <v>1900000</v>
      </c>
      <c r="H115" s="9">
        <v>1900000</v>
      </c>
      <c r="I115" s="10">
        <v>1900000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>
        <v>500000</v>
      </c>
      <c r="G116" s="11">
        <v>500000</v>
      </c>
      <c r="H116" s="14">
        <v>500000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500000</v>
      </c>
      <c r="G118" s="6">
        <f t="shared" si="21"/>
        <v>500000</v>
      </c>
      <c r="H118" s="9">
        <f t="shared" si="21"/>
        <v>500000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123304259</v>
      </c>
      <c r="D119" s="6">
        <v>123304259</v>
      </c>
      <c r="E119" s="7">
        <v>103385216</v>
      </c>
      <c r="F119" s="8">
        <v>34001160</v>
      </c>
      <c r="G119" s="6">
        <v>34008570</v>
      </c>
      <c r="H119" s="9">
        <v>34008570</v>
      </c>
      <c r="I119" s="10">
        <v>52740920</v>
      </c>
      <c r="J119" s="6">
        <v>40724430</v>
      </c>
      <c r="K119" s="7">
        <v>29130000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-5254229</v>
      </c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123304259</v>
      </c>
      <c r="D121" s="21">
        <f t="shared" si="22"/>
        <v>123304259</v>
      </c>
      <c r="E121" s="22">
        <f t="shared" si="22"/>
        <v>98130987</v>
      </c>
      <c r="F121" s="23">
        <f t="shared" si="22"/>
        <v>34001160</v>
      </c>
      <c r="G121" s="21">
        <f t="shared" si="22"/>
        <v>34008570</v>
      </c>
      <c r="H121" s="24">
        <f t="shared" si="22"/>
        <v>34008570</v>
      </c>
      <c r="I121" s="25">
        <f t="shared" si="22"/>
        <v>52740920</v>
      </c>
      <c r="J121" s="21">
        <f t="shared" si="22"/>
        <v>40724430</v>
      </c>
      <c r="K121" s="22">
        <f t="shared" si="22"/>
        <v>29130000</v>
      </c>
    </row>
    <row r="122" spans="1:11" ht="13.5" x14ac:dyDescent="0.25">
      <c r="A122" s="49" t="s">
        <v>39</v>
      </c>
      <c r="B122" s="37" t="s">
        <v>20</v>
      </c>
      <c r="C122" s="6">
        <v>6286579</v>
      </c>
      <c r="D122" s="6">
        <v>6286579</v>
      </c>
      <c r="E122" s="7">
        <v>7350820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41325616</v>
      </c>
      <c r="D124" s="16">
        <v>41325616</v>
      </c>
      <c r="E124" s="17">
        <v>46009382</v>
      </c>
      <c r="F124" s="18">
        <v>20348800</v>
      </c>
      <c r="G124" s="16">
        <v>20648800</v>
      </c>
      <c r="H124" s="19">
        <v>20648800</v>
      </c>
      <c r="I124" s="20">
        <v>21832480</v>
      </c>
      <c r="J124" s="16">
        <v>39324820</v>
      </c>
      <c r="K124" s="17">
        <v>14500000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41325616</v>
      </c>
      <c r="D125" s="6">
        <f t="shared" si="23"/>
        <v>41325616</v>
      </c>
      <c r="E125" s="7">
        <f t="shared" si="23"/>
        <v>46009382</v>
      </c>
      <c r="F125" s="8">
        <f t="shared" si="23"/>
        <v>20348800</v>
      </c>
      <c r="G125" s="6">
        <f t="shared" si="23"/>
        <v>20648800</v>
      </c>
      <c r="H125" s="9">
        <f t="shared" si="23"/>
        <v>20648800</v>
      </c>
      <c r="I125" s="10">
        <f t="shared" si="23"/>
        <v>21832480</v>
      </c>
      <c r="J125" s="6">
        <f t="shared" si="23"/>
        <v>39324820</v>
      </c>
      <c r="K125" s="7">
        <f t="shared" si="23"/>
        <v>14500000</v>
      </c>
    </row>
    <row r="126" spans="1:11" ht="13.5" x14ac:dyDescent="0.25">
      <c r="A126" s="50" t="s">
        <v>43</v>
      </c>
      <c r="B126" s="37" t="s">
        <v>20</v>
      </c>
      <c r="C126" s="11">
        <v>33367389</v>
      </c>
      <c r="D126" s="11">
        <v>33367389</v>
      </c>
      <c r="E126" s="12">
        <v>46128833</v>
      </c>
      <c r="F126" s="13">
        <v>10071950</v>
      </c>
      <c r="G126" s="11">
        <v>12061950</v>
      </c>
      <c r="H126" s="14">
        <v>12061950</v>
      </c>
      <c r="I126" s="15">
        <v>24121950</v>
      </c>
      <c r="J126" s="11">
        <v>18015000</v>
      </c>
      <c r="K126" s="12">
        <v>26300000</v>
      </c>
    </row>
    <row r="127" spans="1:11" ht="13.5" x14ac:dyDescent="0.25">
      <c r="A127" s="49" t="s">
        <v>44</v>
      </c>
      <c r="B127" s="37" t="s">
        <v>20</v>
      </c>
      <c r="C127" s="6">
        <v>4108894</v>
      </c>
      <c r="D127" s="6">
        <v>4108894</v>
      </c>
      <c r="E127" s="7">
        <v>5091051</v>
      </c>
      <c r="F127" s="8">
        <v>16490000</v>
      </c>
      <c r="G127" s="6">
        <v>16890000</v>
      </c>
      <c r="H127" s="9">
        <v>16890000</v>
      </c>
      <c r="I127" s="10">
        <v>12558050</v>
      </c>
      <c r="J127" s="6">
        <v>4200000</v>
      </c>
      <c r="K127" s="7">
        <v>2000000</v>
      </c>
    </row>
    <row r="128" spans="1:11" ht="13.5" x14ac:dyDescent="0.25">
      <c r="A128" s="49" t="s">
        <v>45</v>
      </c>
      <c r="B128" s="37" t="s">
        <v>20</v>
      </c>
      <c r="C128" s="6">
        <v>22351868534</v>
      </c>
      <c r="D128" s="6">
        <v>22351868634</v>
      </c>
      <c r="E128" s="7">
        <v>22038043764</v>
      </c>
      <c r="F128" s="8">
        <v>60562700</v>
      </c>
      <c r="G128" s="6">
        <v>32550900</v>
      </c>
      <c r="H128" s="9">
        <v>32550900</v>
      </c>
      <c r="I128" s="10">
        <v>64472950</v>
      </c>
      <c r="J128" s="6">
        <v>41008500</v>
      </c>
      <c r="K128" s="7">
        <v>48909000</v>
      </c>
    </row>
    <row r="129" spans="1:11" ht="13.5" x14ac:dyDescent="0.25">
      <c r="A129" s="50" t="s">
        <v>46</v>
      </c>
      <c r="B129" s="48" t="s">
        <v>20</v>
      </c>
      <c r="C129" s="6">
        <v>92949204</v>
      </c>
      <c r="D129" s="6">
        <v>92949204</v>
      </c>
      <c r="E129" s="7">
        <v>125217144</v>
      </c>
      <c r="F129" s="8">
        <v>45967760</v>
      </c>
      <c r="G129" s="6">
        <v>23879290</v>
      </c>
      <c r="H129" s="9">
        <v>23879290</v>
      </c>
      <c r="I129" s="10">
        <v>68900000</v>
      </c>
      <c r="J129" s="6">
        <v>92553610</v>
      </c>
      <c r="K129" s="7">
        <v>114200000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17706428</v>
      </c>
      <c r="F130" s="8">
        <v>1500000</v>
      </c>
      <c r="G130" s="6"/>
      <c r="H130" s="9"/>
      <c r="I130" s="10">
        <v>1500000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>
        <v>1346658</v>
      </c>
      <c r="D131" s="16">
        <v>1346658</v>
      </c>
      <c r="E131" s="17">
        <v>1456766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26915039352</v>
      </c>
      <c r="D132" s="54">
        <f t="shared" ref="D132:K132" si="24">+D5+D37+D69</f>
        <v>26915039452</v>
      </c>
      <c r="E132" s="55">
        <f t="shared" si="24"/>
        <v>28856231194</v>
      </c>
      <c r="F132" s="56">
        <f t="shared" si="24"/>
        <v>1552647500</v>
      </c>
      <c r="G132" s="54">
        <f t="shared" si="24"/>
        <v>1569729170</v>
      </c>
      <c r="H132" s="57">
        <f t="shared" si="24"/>
        <v>1569729170</v>
      </c>
      <c r="I132" s="58">
        <f t="shared" si="24"/>
        <v>1638626330</v>
      </c>
      <c r="J132" s="54">
        <f t="shared" si="24"/>
        <v>1318002740</v>
      </c>
      <c r="K132" s="55">
        <f t="shared" si="24"/>
        <v>1281510260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18170512690</v>
      </c>
      <c r="D134" s="38">
        <f t="shared" ref="D134:K134" si="25">D144+D147+D148+D151+D154+D155+SUM(D158:D164)</f>
        <v>18170512790</v>
      </c>
      <c r="E134" s="39">
        <f t="shared" si="25"/>
        <v>18185401110</v>
      </c>
      <c r="F134" s="40">
        <f t="shared" si="25"/>
        <v>18875430450</v>
      </c>
      <c r="G134" s="38">
        <f t="shared" si="25"/>
        <v>19399908270</v>
      </c>
      <c r="H134" s="41">
        <f t="shared" si="25"/>
        <v>19399908270</v>
      </c>
      <c r="I134" s="42">
        <f t="shared" si="25"/>
        <v>18303115500</v>
      </c>
      <c r="J134" s="38">
        <f t="shared" si="25"/>
        <v>18379681440</v>
      </c>
      <c r="K134" s="39">
        <f t="shared" si="25"/>
        <v>18749531310</v>
      </c>
    </row>
    <row r="135" spans="1:11" ht="13.5" x14ac:dyDescent="0.25">
      <c r="A135" s="44" t="s">
        <v>19</v>
      </c>
      <c r="B135" s="45" t="s">
        <v>20</v>
      </c>
      <c r="C135" s="6">
        <v>1349169788</v>
      </c>
      <c r="D135" s="6">
        <v>1349169788</v>
      </c>
      <c r="E135" s="7">
        <v>2029635184</v>
      </c>
      <c r="F135" s="8">
        <v>301670770</v>
      </c>
      <c r="G135" s="6">
        <v>308302170</v>
      </c>
      <c r="H135" s="9">
        <v>308302170</v>
      </c>
      <c r="I135" s="10">
        <v>502026580</v>
      </c>
      <c r="J135" s="6">
        <v>470935540</v>
      </c>
      <c r="K135" s="7">
        <v>497133450</v>
      </c>
    </row>
    <row r="136" spans="1:11" ht="13.5" x14ac:dyDescent="0.25">
      <c r="A136" s="44" t="s">
        <v>21</v>
      </c>
      <c r="B136" s="45" t="s">
        <v>20</v>
      </c>
      <c r="C136" s="6">
        <v>239795486</v>
      </c>
      <c r="D136" s="6">
        <v>239795486</v>
      </c>
      <c r="E136" s="7">
        <v>285549725</v>
      </c>
      <c r="F136" s="8">
        <v>58181960</v>
      </c>
      <c r="G136" s="6">
        <v>47181960</v>
      </c>
      <c r="H136" s="9">
        <v>47181960</v>
      </c>
      <c r="I136" s="10">
        <v>53098370</v>
      </c>
      <c r="J136" s="6">
        <v>48241330</v>
      </c>
      <c r="K136" s="7">
        <v>48911260</v>
      </c>
    </row>
    <row r="137" spans="1:11" ht="13.5" x14ac:dyDescent="0.25">
      <c r="A137" s="44" t="s">
        <v>22</v>
      </c>
      <c r="B137" s="45" t="s">
        <v>20</v>
      </c>
      <c r="C137" s="6">
        <v>868787098</v>
      </c>
      <c r="D137" s="6">
        <v>868787098</v>
      </c>
      <c r="E137" s="7">
        <v>1171096042</v>
      </c>
      <c r="F137" s="8">
        <v>237702580</v>
      </c>
      <c r="G137" s="6">
        <v>239102580</v>
      </c>
      <c r="H137" s="9">
        <v>239102580</v>
      </c>
      <c r="I137" s="10">
        <v>211658560</v>
      </c>
      <c r="J137" s="6">
        <v>146045230</v>
      </c>
      <c r="K137" s="7">
        <v>147520920</v>
      </c>
    </row>
    <row r="138" spans="1:11" ht="13.5" x14ac:dyDescent="0.25">
      <c r="A138" s="44" t="s">
        <v>23</v>
      </c>
      <c r="B138" s="45" t="s">
        <v>20</v>
      </c>
      <c r="C138" s="6">
        <v>565175212</v>
      </c>
      <c r="D138" s="6">
        <v>565175212</v>
      </c>
      <c r="E138" s="7">
        <v>1449031957</v>
      </c>
      <c r="F138" s="8">
        <v>529817250</v>
      </c>
      <c r="G138" s="6">
        <v>603036580</v>
      </c>
      <c r="H138" s="9">
        <v>603036580</v>
      </c>
      <c r="I138" s="10">
        <v>346335110</v>
      </c>
      <c r="J138" s="6">
        <v>199767170</v>
      </c>
      <c r="K138" s="7">
        <v>187332270</v>
      </c>
    </row>
    <row r="139" spans="1:11" ht="13.5" x14ac:dyDescent="0.25">
      <c r="A139" s="44" t="s">
        <v>24</v>
      </c>
      <c r="B139" s="45" t="s">
        <v>20</v>
      </c>
      <c r="C139" s="6">
        <v>717157480</v>
      </c>
      <c r="D139" s="6">
        <v>717157480</v>
      </c>
      <c r="E139" s="7">
        <v>957928845</v>
      </c>
      <c r="F139" s="8">
        <v>106000320</v>
      </c>
      <c r="G139" s="6">
        <v>89445320</v>
      </c>
      <c r="H139" s="9">
        <v>89445320</v>
      </c>
      <c r="I139" s="10">
        <v>211208680</v>
      </c>
      <c r="J139" s="6">
        <v>198390720</v>
      </c>
      <c r="K139" s="7">
        <v>168423360</v>
      </c>
    </row>
    <row r="140" spans="1:11" ht="13.5" x14ac:dyDescent="0.25">
      <c r="A140" s="44" t="s">
        <v>25</v>
      </c>
      <c r="B140" s="45" t="s">
        <v>20</v>
      </c>
      <c r="C140" s="6">
        <v>1802404</v>
      </c>
      <c r="D140" s="6">
        <v>1802404</v>
      </c>
      <c r="E140" s="7">
        <v>5753628</v>
      </c>
      <c r="F140" s="8">
        <v>37486130</v>
      </c>
      <c r="G140" s="6">
        <v>37486130</v>
      </c>
      <c r="H140" s="9">
        <v>37486130</v>
      </c>
      <c r="I140" s="10">
        <v>8050000</v>
      </c>
      <c r="J140" s="6">
        <v>5000000</v>
      </c>
      <c r="K140" s="7">
        <v>15000000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7509712</v>
      </c>
      <c r="D143" s="16">
        <v>7509712</v>
      </c>
      <c r="E143" s="17">
        <v>22004303</v>
      </c>
      <c r="F143" s="18">
        <v>7250000</v>
      </c>
      <c r="G143" s="16">
        <v>5750000</v>
      </c>
      <c r="H143" s="19">
        <v>5750000</v>
      </c>
      <c r="I143" s="20">
        <v>9000000</v>
      </c>
      <c r="J143" s="16">
        <v>10000000</v>
      </c>
      <c r="K143" s="17">
        <v>10000000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3749397180</v>
      </c>
      <c r="D144" s="6">
        <f t="shared" ref="D144:K144" si="26">SUM(D135:D143)</f>
        <v>3749397180</v>
      </c>
      <c r="E144" s="7">
        <f t="shared" si="26"/>
        <v>5920999684</v>
      </c>
      <c r="F144" s="8">
        <f t="shared" si="26"/>
        <v>1278109010</v>
      </c>
      <c r="G144" s="6">
        <f t="shared" si="26"/>
        <v>1330304740</v>
      </c>
      <c r="H144" s="9">
        <f t="shared" si="26"/>
        <v>1330304740</v>
      </c>
      <c r="I144" s="10">
        <f t="shared" si="26"/>
        <v>1341377300</v>
      </c>
      <c r="J144" s="6">
        <f t="shared" si="26"/>
        <v>1078379990</v>
      </c>
      <c r="K144" s="7">
        <f t="shared" si="26"/>
        <v>1074321260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>
        <v>309167035</v>
      </c>
      <c r="D147" s="6">
        <v>309167035</v>
      </c>
      <c r="E147" s="7">
        <v>447109518</v>
      </c>
      <c r="F147" s="8">
        <v>87489480</v>
      </c>
      <c r="G147" s="6">
        <v>87637480</v>
      </c>
      <c r="H147" s="9">
        <v>87637480</v>
      </c>
      <c r="I147" s="10">
        <v>78165380</v>
      </c>
      <c r="J147" s="6">
        <v>78000000</v>
      </c>
      <c r="K147" s="7">
        <v>65700000</v>
      </c>
    </row>
    <row r="148" spans="1:11" ht="13.5" x14ac:dyDescent="0.25">
      <c r="A148" s="49" t="s">
        <v>116</v>
      </c>
      <c r="B148" s="37" t="s">
        <v>20</v>
      </c>
      <c r="C148" s="6">
        <v>217408292</v>
      </c>
      <c r="D148" s="6">
        <v>217408292</v>
      </c>
      <c r="E148" s="7">
        <v>219181926</v>
      </c>
      <c r="F148" s="8"/>
      <c r="G148" s="6"/>
      <c r="H148" s="9"/>
      <c r="I148" s="10">
        <v>1700000</v>
      </c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216825522</v>
      </c>
      <c r="D151" s="6">
        <v>216825522</v>
      </c>
      <c r="E151" s="7">
        <v>152118601</v>
      </c>
      <c r="F151" s="8">
        <v>151328000</v>
      </c>
      <c r="G151" s="6">
        <v>151328000</v>
      </c>
      <c r="H151" s="9">
        <v>151328000</v>
      </c>
      <c r="I151" s="10">
        <v>152118610</v>
      </c>
      <c r="J151" s="6">
        <v>155921580</v>
      </c>
      <c r="K151" s="7">
        <v>159819620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13151599110</v>
      </c>
      <c r="D154" s="6">
        <v>13151599210</v>
      </c>
      <c r="E154" s="7">
        <v>11110072768</v>
      </c>
      <c r="F154" s="8">
        <v>17197528110</v>
      </c>
      <c r="G154" s="6">
        <v>17666783410</v>
      </c>
      <c r="H154" s="9">
        <v>17666783410</v>
      </c>
      <c r="I154" s="10">
        <v>16508114340</v>
      </c>
      <c r="J154" s="6">
        <v>16864733530</v>
      </c>
      <c r="K154" s="7">
        <v>17267537120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368664994</v>
      </c>
      <c r="D158" s="6">
        <v>368664994</v>
      </c>
      <c r="E158" s="7">
        <v>105657720</v>
      </c>
      <c r="F158" s="8">
        <v>83461800</v>
      </c>
      <c r="G158" s="6">
        <v>111129800</v>
      </c>
      <c r="H158" s="9">
        <v>111129800</v>
      </c>
      <c r="I158" s="10">
        <v>132545670</v>
      </c>
      <c r="J158" s="6">
        <v>146596340</v>
      </c>
      <c r="K158" s="7">
        <v>124453310</v>
      </c>
    </row>
    <row r="159" spans="1:11" ht="13.5" x14ac:dyDescent="0.25">
      <c r="A159" s="50" t="s">
        <v>43</v>
      </c>
      <c r="B159" s="37" t="s">
        <v>20</v>
      </c>
      <c r="C159" s="11">
        <v>20426286</v>
      </c>
      <c r="D159" s="11">
        <v>20426286</v>
      </c>
      <c r="E159" s="12">
        <v>23730465</v>
      </c>
      <c r="F159" s="13">
        <v>6871950</v>
      </c>
      <c r="G159" s="11">
        <v>7411950</v>
      </c>
      <c r="H159" s="14">
        <v>7411950</v>
      </c>
      <c r="I159" s="15">
        <v>7771950</v>
      </c>
      <c r="J159" s="11">
        <v>2450000</v>
      </c>
      <c r="K159" s="12">
        <v>2300000</v>
      </c>
    </row>
    <row r="160" spans="1:11" ht="13.5" x14ac:dyDescent="0.25">
      <c r="A160" s="49" t="s">
        <v>44</v>
      </c>
      <c r="B160" s="37" t="s">
        <v>20</v>
      </c>
      <c r="C160" s="6">
        <v>1965145</v>
      </c>
      <c r="D160" s="6">
        <v>1965145</v>
      </c>
      <c r="E160" s="7">
        <v>2947302</v>
      </c>
      <c r="F160" s="8">
        <v>2550000</v>
      </c>
      <c r="G160" s="6">
        <v>2850000</v>
      </c>
      <c r="H160" s="9">
        <v>2850000</v>
      </c>
      <c r="I160" s="10">
        <v>2700000</v>
      </c>
      <c r="J160" s="6">
        <v>3400000</v>
      </c>
      <c r="K160" s="7">
        <v>2000000</v>
      </c>
    </row>
    <row r="161" spans="1:11" ht="13.5" x14ac:dyDescent="0.25">
      <c r="A161" s="49" t="s">
        <v>45</v>
      </c>
      <c r="B161" s="37" t="s">
        <v>20</v>
      </c>
      <c r="C161" s="6">
        <v>42109922</v>
      </c>
      <c r="D161" s="6">
        <v>42109922</v>
      </c>
      <c r="E161" s="7">
        <v>60659554</v>
      </c>
      <c r="F161" s="8">
        <v>41425000</v>
      </c>
      <c r="G161" s="6">
        <v>18583600</v>
      </c>
      <c r="H161" s="9">
        <v>18583600</v>
      </c>
      <c r="I161" s="10">
        <v>41122250</v>
      </c>
      <c r="J161" s="6">
        <v>20500000</v>
      </c>
      <c r="K161" s="7">
        <v>19900000</v>
      </c>
    </row>
    <row r="162" spans="1:11" ht="13.5" x14ac:dyDescent="0.25">
      <c r="A162" s="50" t="s">
        <v>46</v>
      </c>
      <c r="B162" s="48" t="s">
        <v>20</v>
      </c>
      <c r="C162" s="6">
        <v>92949204</v>
      </c>
      <c r="D162" s="6">
        <v>92949204</v>
      </c>
      <c r="E162" s="7">
        <v>125217144</v>
      </c>
      <c r="F162" s="8">
        <v>26667100</v>
      </c>
      <c r="G162" s="6">
        <v>23879290</v>
      </c>
      <c r="H162" s="9">
        <v>23879290</v>
      </c>
      <c r="I162" s="10">
        <v>37500000</v>
      </c>
      <c r="J162" s="6">
        <v>29700000</v>
      </c>
      <c r="K162" s="7">
        <v>33500000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17706428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18170512690</v>
      </c>
      <c r="D165" s="54">
        <f t="shared" ref="D165:K165" si="27">D144+D147+D148+D151+D154+D155+SUM(D158:D164)</f>
        <v>18170512790</v>
      </c>
      <c r="E165" s="55">
        <f t="shared" si="27"/>
        <v>18185401110</v>
      </c>
      <c r="F165" s="56">
        <f t="shared" si="27"/>
        <v>18875430450</v>
      </c>
      <c r="G165" s="54">
        <f t="shared" si="27"/>
        <v>19399908270</v>
      </c>
      <c r="H165" s="57">
        <f t="shared" si="27"/>
        <v>19399908270</v>
      </c>
      <c r="I165" s="66">
        <f t="shared" si="27"/>
        <v>18303115500</v>
      </c>
      <c r="J165" s="54">
        <f t="shared" si="27"/>
        <v>18379681440</v>
      </c>
      <c r="K165" s="55">
        <f t="shared" si="27"/>
        <v>18749531310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973223926</v>
      </c>
      <c r="D168" s="60">
        <v>973224926</v>
      </c>
      <c r="E168" s="61">
        <v>987405028</v>
      </c>
      <c r="F168" s="62">
        <v>1033806110</v>
      </c>
      <c r="G168" s="60">
        <v>1033806040</v>
      </c>
      <c r="H168" s="63">
        <v>1033806040</v>
      </c>
      <c r="I168" s="64">
        <v>1295759160</v>
      </c>
      <c r="J168" s="60">
        <v>1347976720</v>
      </c>
      <c r="K168" s="61">
        <v>1403093240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401735832</v>
      </c>
      <c r="D169" s="38">
        <f t="shared" ref="D169:K169" si="28">D179+D182+D183+D186+D189+D190+SUM(D193:D199)</f>
        <v>401735832</v>
      </c>
      <c r="E169" s="39">
        <f t="shared" si="28"/>
        <v>332308515</v>
      </c>
      <c r="F169" s="40">
        <f t="shared" si="28"/>
        <v>497619120</v>
      </c>
      <c r="G169" s="38">
        <f t="shared" si="28"/>
        <v>491040490</v>
      </c>
      <c r="H169" s="41">
        <f t="shared" si="28"/>
        <v>491040490</v>
      </c>
      <c r="I169" s="42">
        <f t="shared" si="28"/>
        <v>594895760</v>
      </c>
      <c r="J169" s="38">
        <f t="shared" si="28"/>
        <v>644483590</v>
      </c>
      <c r="K169" s="39">
        <f t="shared" si="28"/>
        <v>688473550</v>
      </c>
    </row>
    <row r="170" spans="1:11" ht="13.5" x14ac:dyDescent="0.25">
      <c r="A170" s="44" t="s">
        <v>19</v>
      </c>
      <c r="B170" s="45" t="s">
        <v>20</v>
      </c>
      <c r="C170" s="6">
        <v>35248648</v>
      </c>
      <c r="D170" s="6">
        <v>35248648</v>
      </c>
      <c r="E170" s="7">
        <v>60701924</v>
      </c>
      <c r="F170" s="8">
        <v>41382550</v>
      </c>
      <c r="G170" s="6">
        <v>42190550</v>
      </c>
      <c r="H170" s="9">
        <v>42190550</v>
      </c>
      <c r="I170" s="10">
        <v>76135770</v>
      </c>
      <c r="J170" s="6">
        <v>84253300</v>
      </c>
      <c r="K170" s="7">
        <v>87570180</v>
      </c>
    </row>
    <row r="171" spans="1:11" ht="13.5" x14ac:dyDescent="0.25">
      <c r="A171" s="44" t="s">
        <v>21</v>
      </c>
      <c r="B171" s="45" t="s">
        <v>20</v>
      </c>
      <c r="C171" s="6">
        <v>38055656</v>
      </c>
      <c r="D171" s="6">
        <v>38055656</v>
      </c>
      <c r="E171" s="7">
        <v>14653654</v>
      </c>
      <c r="F171" s="8">
        <v>12248000</v>
      </c>
      <c r="G171" s="6">
        <v>13548000</v>
      </c>
      <c r="H171" s="9">
        <v>13548000</v>
      </c>
      <c r="I171" s="10">
        <v>27063530</v>
      </c>
      <c r="J171" s="6">
        <v>28220660</v>
      </c>
      <c r="K171" s="7">
        <v>29133570</v>
      </c>
    </row>
    <row r="172" spans="1:11" ht="13.5" x14ac:dyDescent="0.25">
      <c r="A172" s="44" t="s">
        <v>22</v>
      </c>
      <c r="B172" s="45" t="s">
        <v>20</v>
      </c>
      <c r="C172" s="6">
        <v>34876417</v>
      </c>
      <c r="D172" s="6">
        <v>34876417</v>
      </c>
      <c r="E172" s="7">
        <v>42714778</v>
      </c>
      <c r="F172" s="8">
        <v>52945120</v>
      </c>
      <c r="G172" s="6">
        <v>57375120</v>
      </c>
      <c r="H172" s="9">
        <v>57375120</v>
      </c>
      <c r="I172" s="10">
        <v>64180160</v>
      </c>
      <c r="J172" s="6">
        <v>68104070</v>
      </c>
      <c r="K172" s="7">
        <v>72113300</v>
      </c>
    </row>
    <row r="173" spans="1:11" ht="13.5" x14ac:dyDescent="0.25">
      <c r="A173" s="44" t="s">
        <v>23</v>
      </c>
      <c r="B173" s="45" t="s">
        <v>20</v>
      </c>
      <c r="C173" s="6">
        <v>43660965</v>
      </c>
      <c r="D173" s="6">
        <v>43660965</v>
      </c>
      <c r="E173" s="7">
        <v>45805839</v>
      </c>
      <c r="F173" s="8">
        <v>96786560</v>
      </c>
      <c r="G173" s="6">
        <v>97163140</v>
      </c>
      <c r="H173" s="9">
        <v>97163140</v>
      </c>
      <c r="I173" s="10">
        <v>105145580</v>
      </c>
      <c r="J173" s="6">
        <v>110417560</v>
      </c>
      <c r="K173" s="7">
        <v>116991470</v>
      </c>
    </row>
    <row r="174" spans="1:11" ht="13.5" x14ac:dyDescent="0.25">
      <c r="A174" s="44" t="s">
        <v>24</v>
      </c>
      <c r="B174" s="45" t="s">
        <v>20</v>
      </c>
      <c r="C174" s="6">
        <v>59169924</v>
      </c>
      <c r="D174" s="6">
        <v>59169924</v>
      </c>
      <c r="E174" s="7">
        <v>58664820</v>
      </c>
      <c r="F174" s="8">
        <v>70050160</v>
      </c>
      <c r="G174" s="6">
        <v>70255210</v>
      </c>
      <c r="H174" s="9">
        <v>70255210</v>
      </c>
      <c r="I174" s="10">
        <v>76254780</v>
      </c>
      <c r="J174" s="6">
        <v>81744590</v>
      </c>
      <c r="K174" s="7">
        <v>88191400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>
        <v>279599</v>
      </c>
      <c r="F176" s="8">
        <v>2189700</v>
      </c>
      <c r="G176" s="6">
        <v>1629700</v>
      </c>
      <c r="H176" s="9">
        <v>1629700</v>
      </c>
      <c r="I176" s="10">
        <v>2285040</v>
      </c>
      <c r="J176" s="6">
        <v>2413020</v>
      </c>
      <c r="K176" s="7">
        <v>2540890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259347</v>
      </c>
      <c r="D178" s="16">
        <v>259347</v>
      </c>
      <c r="E178" s="17">
        <v>198535</v>
      </c>
      <c r="F178" s="18"/>
      <c r="G178" s="16"/>
      <c r="H178" s="19"/>
      <c r="I178" s="20">
        <v>500000</v>
      </c>
      <c r="J178" s="16">
        <v>530000</v>
      </c>
      <c r="K178" s="17">
        <v>561800</v>
      </c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211270957</v>
      </c>
      <c r="D179" s="6">
        <f t="shared" ref="D179:K179" si="29">SUM(D170:D178)</f>
        <v>211270957</v>
      </c>
      <c r="E179" s="7">
        <f t="shared" si="29"/>
        <v>223019149</v>
      </c>
      <c r="F179" s="8">
        <f t="shared" si="29"/>
        <v>275602090</v>
      </c>
      <c r="G179" s="6">
        <f t="shared" si="29"/>
        <v>282161720</v>
      </c>
      <c r="H179" s="9">
        <f t="shared" si="29"/>
        <v>282161720</v>
      </c>
      <c r="I179" s="10">
        <f t="shared" si="29"/>
        <v>351564860</v>
      </c>
      <c r="J179" s="6">
        <f t="shared" si="29"/>
        <v>375683200</v>
      </c>
      <c r="K179" s="7">
        <f t="shared" si="29"/>
        <v>397102610</v>
      </c>
    </row>
    <row r="180" spans="1:11" ht="13.5" x14ac:dyDescent="0.25">
      <c r="A180" s="47" t="s">
        <v>31</v>
      </c>
      <c r="B180" s="48" t="s">
        <v>20</v>
      </c>
      <c r="C180" s="6">
        <v>10681549</v>
      </c>
      <c r="D180" s="6">
        <v>10681549</v>
      </c>
      <c r="E180" s="7">
        <v>7338474</v>
      </c>
      <c r="F180" s="8">
        <v>20491190</v>
      </c>
      <c r="G180" s="6">
        <v>20843430</v>
      </c>
      <c r="H180" s="9">
        <v>20843430</v>
      </c>
      <c r="I180" s="10">
        <v>22738900</v>
      </c>
      <c r="J180" s="6">
        <v>24306440</v>
      </c>
      <c r="K180" s="7">
        <v>26765840</v>
      </c>
    </row>
    <row r="181" spans="1:11" ht="13.5" x14ac:dyDescent="0.25">
      <c r="A181" s="47" t="s">
        <v>32</v>
      </c>
      <c r="B181" s="37" t="s">
        <v>20</v>
      </c>
      <c r="C181" s="16">
        <v>7869005</v>
      </c>
      <c r="D181" s="16">
        <v>7869005</v>
      </c>
      <c r="E181" s="17">
        <v>3539066</v>
      </c>
      <c r="F181" s="18">
        <v>7234000</v>
      </c>
      <c r="G181" s="16">
        <v>9925660</v>
      </c>
      <c r="H181" s="19">
        <v>9925660</v>
      </c>
      <c r="I181" s="20">
        <v>7586500</v>
      </c>
      <c r="J181" s="16">
        <v>8151750</v>
      </c>
      <c r="K181" s="17">
        <v>8716410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18550554</v>
      </c>
      <c r="D182" s="21">
        <f t="shared" si="30"/>
        <v>18550554</v>
      </c>
      <c r="E182" s="22">
        <f t="shared" si="30"/>
        <v>10877540</v>
      </c>
      <c r="F182" s="23">
        <f t="shared" si="30"/>
        <v>27725190</v>
      </c>
      <c r="G182" s="21">
        <f t="shared" si="30"/>
        <v>30769090</v>
      </c>
      <c r="H182" s="24">
        <f t="shared" si="30"/>
        <v>30769090</v>
      </c>
      <c r="I182" s="25">
        <f t="shared" si="30"/>
        <v>30325400</v>
      </c>
      <c r="J182" s="21">
        <f t="shared" si="30"/>
        <v>32458190</v>
      </c>
      <c r="K182" s="22">
        <f t="shared" si="30"/>
        <v>35482250</v>
      </c>
    </row>
    <row r="183" spans="1:11" ht="13.5" x14ac:dyDescent="0.25">
      <c r="A183" s="49" t="s">
        <v>116</v>
      </c>
      <c r="B183" s="37" t="s">
        <v>20</v>
      </c>
      <c r="C183" s="6">
        <v>708432</v>
      </c>
      <c r="D183" s="6">
        <v>708432</v>
      </c>
      <c r="E183" s="7">
        <v>151150</v>
      </c>
      <c r="F183" s="8">
        <v>1015730</v>
      </c>
      <c r="G183" s="6">
        <v>415730</v>
      </c>
      <c r="H183" s="9">
        <v>415730</v>
      </c>
      <c r="I183" s="10">
        <v>615730</v>
      </c>
      <c r="J183" s="6">
        <v>637960</v>
      </c>
      <c r="K183" s="7">
        <v>661520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12062314</v>
      </c>
      <c r="D187" s="6">
        <v>12062314</v>
      </c>
      <c r="E187" s="7">
        <v>12961796</v>
      </c>
      <c r="F187" s="8">
        <v>48004850</v>
      </c>
      <c r="G187" s="6">
        <v>47726790</v>
      </c>
      <c r="H187" s="9">
        <v>47726790</v>
      </c>
      <c r="I187" s="10">
        <v>59180380</v>
      </c>
      <c r="J187" s="6">
        <v>63321580</v>
      </c>
      <c r="K187" s="7">
        <v>66484300</v>
      </c>
    </row>
    <row r="188" spans="1:11" ht="13.5" x14ac:dyDescent="0.25">
      <c r="A188" s="47" t="s">
        <v>38</v>
      </c>
      <c r="B188" s="37" t="s">
        <v>20</v>
      </c>
      <c r="C188" s="16">
        <v>14174147</v>
      </c>
      <c r="D188" s="16">
        <v>14174147</v>
      </c>
      <c r="E188" s="17">
        <v>890146</v>
      </c>
      <c r="F188" s="18">
        <v>2635250</v>
      </c>
      <c r="G188" s="16">
        <v>2285250</v>
      </c>
      <c r="H188" s="19">
        <v>2285250</v>
      </c>
      <c r="I188" s="20">
        <v>4623300</v>
      </c>
      <c r="J188" s="16">
        <v>3787400</v>
      </c>
      <c r="K188" s="17">
        <v>4079030</v>
      </c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26236461</v>
      </c>
      <c r="D189" s="21">
        <f t="shared" si="32"/>
        <v>26236461</v>
      </c>
      <c r="E189" s="22">
        <f t="shared" si="32"/>
        <v>13851942</v>
      </c>
      <c r="F189" s="23">
        <f t="shared" si="32"/>
        <v>50640100</v>
      </c>
      <c r="G189" s="21">
        <f t="shared" si="32"/>
        <v>50012040</v>
      </c>
      <c r="H189" s="24">
        <f t="shared" si="32"/>
        <v>50012040</v>
      </c>
      <c r="I189" s="25">
        <f t="shared" si="32"/>
        <v>63803680</v>
      </c>
      <c r="J189" s="21">
        <f t="shared" si="32"/>
        <v>67108980</v>
      </c>
      <c r="K189" s="22">
        <f t="shared" si="32"/>
        <v>70563330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3339299</v>
      </c>
      <c r="D192" s="16">
        <v>3339299</v>
      </c>
      <c r="E192" s="17">
        <v>3493534</v>
      </c>
      <c r="F192" s="18">
        <v>4938920</v>
      </c>
      <c r="G192" s="16">
        <v>4638920</v>
      </c>
      <c r="H192" s="19">
        <v>4638920</v>
      </c>
      <c r="I192" s="20">
        <v>5176170</v>
      </c>
      <c r="J192" s="16">
        <v>5480010</v>
      </c>
      <c r="K192" s="17">
        <v>5802910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3339299</v>
      </c>
      <c r="D193" s="6">
        <f t="shared" si="33"/>
        <v>3339299</v>
      </c>
      <c r="E193" s="7">
        <f t="shared" si="33"/>
        <v>3493534</v>
      </c>
      <c r="F193" s="8">
        <f t="shared" si="33"/>
        <v>4938920</v>
      </c>
      <c r="G193" s="6">
        <f t="shared" si="33"/>
        <v>4638920</v>
      </c>
      <c r="H193" s="9">
        <f t="shared" si="33"/>
        <v>4638920</v>
      </c>
      <c r="I193" s="10">
        <f t="shared" si="33"/>
        <v>5176170</v>
      </c>
      <c r="J193" s="6">
        <f t="shared" si="33"/>
        <v>5480010</v>
      </c>
      <c r="K193" s="7">
        <f t="shared" si="33"/>
        <v>5802910</v>
      </c>
    </row>
    <row r="194" spans="1:11" ht="13.5" x14ac:dyDescent="0.25">
      <c r="A194" s="50" t="s">
        <v>43</v>
      </c>
      <c r="B194" s="37" t="s">
        <v>20</v>
      </c>
      <c r="C194" s="11">
        <v>6476842</v>
      </c>
      <c r="D194" s="11">
        <v>6476842</v>
      </c>
      <c r="E194" s="12">
        <v>2504009</v>
      </c>
      <c r="F194" s="13">
        <v>7452730</v>
      </c>
      <c r="G194" s="11">
        <v>6919710</v>
      </c>
      <c r="H194" s="14">
        <v>6919710</v>
      </c>
      <c r="I194" s="15">
        <v>7559130</v>
      </c>
      <c r="J194" s="11">
        <v>8075310</v>
      </c>
      <c r="K194" s="12">
        <v>8658440</v>
      </c>
    </row>
    <row r="195" spans="1:11" ht="13.5" x14ac:dyDescent="0.25">
      <c r="A195" s="49" t="s">
        <v>44</v>
      </c>
      <c r="B195" s="37" t="s">
        <v>20</v>
      </c>
      <c r="C195" s="6">
        <v>521587</v>
      </c>
      <c r="D195" s="6">
        <v>521587</v>
      </c>
      <c r="E195" s="7">
        <v>164471</v>
      </c>
      <c r="F195" s="8">
        <v>3531770</v>
      </c>
      <c r="G195" s="6">
        <v>3595460</v>
      </c>
      <c r="H195" s="9">
        <v>3595460</v>
      </c>
      <c r="I195" s="10">
        <v>3562490</v>
      </c>
      <c r="J195" s="6">
        <v>3771790</v>
      </c>
      <c r="K195" s="7">
        <v>3955880</v>
      </c>
    </row>
    <row r="196" spans="1:11" ht="13.5" x14ac:dyDescent="0.25">
      <c r="A196" s="49" t="s">
        <v>45</v>
      </c>
      <c r="B196" s="37" t="s">
        <v>20</v>
      </c>
      <c r="C196" s="6">
        <v>97609212</v>
      </c>
      <c r="D196" s="6">
        <v>97609212</v>
      </c>
      <c r="E196" s="7">
        <v>43355836</v>
      </c>
      <c r="F196" s="8">
        <v>84701880</v>
      </c>
      <c r="G196" s="6">
        <v>70147110</v>
      </c>
      <c r="H196" s="9">
        <v>70147110</v>
      </c>
      <c r="I196" s="10">
        <v>89095650</v>
      </c>
      <c r="J196" s="6">
        <v>96814470</v>
      </c>
      <c r="K196" s="7">
        <v>107820890</v>
      </c>
    </row>
    <row r="197" spans="1:11" ht="13.5" x14ac:dyDescent="0.25">
      <c r="A197" s="50" t="s">
        <v>46</v>
      </c>
      <c r="B197" s="48" t="s">
        <v>20</v>
      </c>
      <c r="C197" s="6">
        <v>37022488</v>
      </c>
      <c r="D197" s="6">
        <v>37022488</v>
      </c>
      <c r="E197" s="7">
        <v>34890884</v>
      </c>
      <c r="F197" s="8">
        <v>42010710</v>
      </c>
      <c r="G197" s="6">
        <v>42380710</v>
      </c>
      <c r="H197" s="9">
        <v>42380710</v>
      </c>
      <c r="I197" s="10">
        <v>43192650</v>
      </c>
      <c r="J197" s="6">
        <v>54453680</v>
      </c>
      <c r="K197" s="7">
        <v>58425720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1374959758</v>
      </c>
      <c r="D201" s="54">
        <f t="shared" si="34"/>
        <v>1374960758</v>
      </c>
      <c r="E201" s="55">
        <f t="shared" si="34"/>
        <v>1319713543</v>
      </c>
      <c r="F201" s="56">
        <f t="shared" si="34"/>
        <v>1531425230</v>
      </c>
      <c r="G201" s="54">
        <f t="shared" si="34"/>
        <v>1524846530</v>
      </c>
      <c r="H201" s="57">
        <f t="shared" si="34"/>
        <v>1524846530</v>
      </c>
      <c r="I201" s="58">
        <f t="shared" si="34"/>
        <v>1890654920</v>
      </c>
      <c r="J201" s="54">
        <f t="shared" si="34"/>
        <v>1992460310</v>
      </c>
      <c r="K201" s="55">
        <f t="shared" si="34"/>
        <v>2091566790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0.98670811425087457</v>
      </c>
      <c r="D203" s="81">
        <f>IF(ISERROR((D37+D69)/D132),0,((D37+D69)/D132))</f>
        <v>0.98670811430025918</v>
      </c>
      <c r="E203" s="82">
        <f t="shared" ref="E203:K203" si="35">IF(ISERROR((E37+E69)/E132),0,((E37+E69)/E132))</f>
        <v>0.98363064671112643</v>
      </c>
      <c r="F203" s="83">
        <f t="shared" si="35"/>
        <v>0.37879924451622149</v>
      </c>
      <c r="G203" s="81">
        <f t="shared" si="35"/>
        <v>0.36034849884327497</v>
      </c>
      <c r="H203" s="84">
        <f t="shared" si="35"/>
        <v>0.36034849884327497</v>
      </c>
      <c r="I203" s="85">
        <f t="shared" si="35"/>
        <v>0.40402378375062481</v>
      </c>
      <c r="J203" s="81">
        <f t="shared" si="35"/>
        <v>0.34969391641780656</v>
      </c>
      <c r="K203" s="82">
        <f t="shared" si="35"/>
        <v>0.373771810457452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27.287951944576424</v>
      </c>
      <c r="D204" s="81">
        <f t="shared" ref="D204:K204" si="36">IF(ISERROR((D37+D69)/D168),0,((D37+D69)/D168))</f>
        <v>27.287924008637649</v>
      </c>
      <c r="E204" s="82">
        <f t="shared" si="36"/>
        <v>28.745927503014496</v>
      </c>
      <c r="F204" s="83">
        <f t="shared" si="36"/>
        <v>0.56890909650359878</v>
      </c>
      <c r="G204" s="81">
        <f t="shared" si="36"/>
        <v>0.54715249100305119</v>
      </c>
      <c r="H204" s="84">
        <f t="shared" si="36"/>
        <v>0.54715249100305119</v>
      </c>
      <c r="I204" s="85">
        <f t="shared" si="36"/>
        <v>0.51093137554975876</v>
      </c>
      <c r="J204" s="81">
        <f t="shared" si="36"/>
        <v>0.34191802659618631</v>
      </c>
      <c r="K204" s="82">
        <f t="shared" si="36"/>
        <v>0.34138316424359655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1.48</v>
      </c>
      <c r="D206" s="81">
        <f t="shared" ref="D206:K206" si="38">IF(ISERROR(ROUND((D37+D69+D169)/D165,2)),0,(ROUND((D37+D69+D169)/D165,2)))</f>
        <v>1.48</v>
      </c>
      <c r="E206" s="82">
        <f t="shared" si="38"/>
        <v>1.58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370232</v>
      </c>
      <c r="D5" s="38">
        <f t="shared" ref="D5:K5" si="0">D15+D18+D19+D22+D25+D26+SUM(D29:D35)</f>
        <v>46127664</v>
      </c>
      <c r="E5" s="39">
        <f t="shared" si="0"/>
        <v>24476161</v>
      </c>
      <c r="F5" s="40">
        <f t="shared" si="0"/>
        <v>64262500</v>
      </c>
      <c r="G5" s="38">
        <f t="shared" si="0"/>
        <v>40752500</v>
      </c>
      <c r="H5" s="41">
        <f t="shared" si="0"/>
        <v>40752500</v>
      </c>
      <c r="I5" s="42">
        <f t="shared" si="0"/>
        <v>50084046</v>
      </c>
      <c r="J5" s="38">
        <f t="shared" si="0"/>
        <v>43083755</v>
      </c>
      <c r="K5" s="39">
        <f t="shared" si="0"/>
        <v>20900000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469511</v>
      </c>
      <c r="F8" s="8"/>
      <c r="G8" s="6"/>
      <c r="H8" s="9"/>
      <c r="I8" s="10">
        <v>1000000</v>
      </c>
      <c r="J8" s="6">
        <v>3500000</v>
      </c>
      <c r="K8" s="7"/>
    </row>
    <row r="9" spans="1:11" ht="13.5" x14ac:dyDescent="0.25">
      <c r="A9" s="44" t="s">
        <v>23</v>
      </c>
      <c r="B9" s="45" t="s">
        <v>20</v>
      </c>
      <c r="C9" s="6"/>
      <c r="D9" s="6">
        <v>39448803</v>
      </c>
      <c r="E9" s="7">
        <v>19191947</v>
      </c>
      <c r="F9" s="8">
        <v>47500000</v>
      </c>
      <c r="G9" s="6">
        <v>37500000</v>
      </c>
      <c r="H9" s="9">
        <v>37500000</v>
      </c>
      <c r="I9" s="10">
        <v>48784046</v>
      </c>
      <c r="J9" s="6">
        <v>39583755</v>
      </c>
      <c r="K9" s="7">
        <v>20900000</v>
      </c>
    </row>
    <row r="10" spans="1:11" ht="13.5" x14ac:dyDescent="0.25">
      <c r="A10" s="44" t="s">
        <v>24</v>
      </c>
      <c r="B10" s="45" t="s">
        <v>20</v>
      </c>
      <c r="C10" s="6"/>
      <c r="D10" s="6">
        <v>617500</v>
      </c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183780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91422</v>
      </c>
      <c r="F14" s="18">
        <v>10000</v>
      </c>
      <c r="G14" s="16">
        <v>10000</v>
      </c>
      <c r="H14" s="19">
        <v>10000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40066303</v>
      </c>
      <c r="E15" s="7">
        <f t="shared" si="1"/>
        <v>19936660</v>
      </c>
      <c r="F15" s="8">
        <f t="shared" si="1"/>
        <v>47510000</v>
      </c>
      <c r="G15" s="6">
        <f t="shared" si="1"/>
        <v>37510000</v>
      </c>
      <c r="H15" s="9">
        <f t="shared" si="1"/>
        <v>37510000</v>
      </c>
      <c r="I15" s="10">
        <f t="shared" si="1"/>
        <v>49784046</v>
      </c>
      <c r="J15" s="6">
        <f t="shared" si="1"/>
        <v>43083755</v>
      </c>
      <c r="K15" s="7">
        <f t="shared" si="1"/>
        <v>20900000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95705</v>
      </c>
      <c r="D30" s="11">
        <v>202670</v>
      </c>
      <c r="E30" s="12">
        <v>91123</v>
      </c>
      <c r="F30" s="13">
        <v>710000</v>
      </c>
      <c r="G30" s="11">
        <v>710000</v>
      </c>
      <c r="H30" s="14">
        <v>710000</v>
      </c>
      <c r="I30" s="15">
        <v>260000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8261</v>
      </c>
      <c r="D31" s="6">
        <v>2491</v>
      </c>
      <c r="E31" s="7"/>
      <c r="F31" s="8">
        <v>192500</v>
      </c>
      <c r="G31" s="6">
        <v>192500</v>
      </c>
      <c r="H31" s="9">
        <v>192500</v>
      </c>
      <c r="I31" s="10">
        <v>40000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80353</v>
      </c>
      <c r="D32" s="6">
        <v>5856200</v>
      </c>
      <c r="E32" s="7">
        <v>1154367</v>
      </c>
      <c r="F32" s="8">
        <v>190000</v>
      </c>
      <c r="G32" s="6">
        <v>410000</v>
      </c>
      <c r="H32" s="9">
        <v>410000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185913</v>
      </c>
      <c r="D33" s="6"/>
      <c r="E33" s="7">
        <v>3294011</v>
      </c>
      <c r="F33" s="8">
        <v>15660000</v>
      </c>
      <c r="G33" s="6">
        <v>1930000</v>
      </c>
      <c r="H33" s="9">
        <v>1930000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16330142</v>
      </c>
      <c r="D37" s="38">
        <f t="shared" ref="D37:K37" si="6">D47+D50+D51+D54+D57+D58+SUM(D61:D67)</f>
        <v>1802435</v>
      </c>
      <c r="E37" s="39">
        <f t="shared" si="6"/>
        <v>83979</v>
      </c>
      <c r="F37" s="40">
        <f t="shared" si="6"/>
        <v>4000000</v>
      </c>
      <c r="G37" s="38">
        <f t="shared" si="6"/>
        <v>10057000</v>
      </c>
      <c r="H37" s="41">
        <f t="shared" si="6"/>
        <v>10057000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5065394</v>
      </c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11097304</v>
      </c>
      <c r="D41" s="6"/>
      <c r="E41" s="7">
        <v>83979</v>
      </c>
      <c r="F41" s="8"/>
      <c r="G41" s="6">
        <v>6057000</v>
      </c>
      <c r="H41" s="9">
        <v>6057000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151733</v>
      </c>
      <c r="D43" s="6">
        <v>1802435</v>
      </c>
      <c r="E43" s="7"/>
      <c r="F43" s="8">
        <v>4000000</v>
      </c>
      <c r="G43" s="6">
        <v>4000000</v>
      </c>
      <c r="H43" s="9">
        <v>4000000</v>
      </c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16314431</v>
      </c>
      <c r="D47" s="6">
        <f t="shared" ref="D47:K47" si="7">SUM(D38:D46)</f>
        <v>1802435</v>
      </c>
      <c r="E47" s="7">
        <f t="shared" si="7"/>
        <v>83979</v>
      </c>
      <c r="F47" s="8">
        <f t="shared" si="7"/>
        <v>4000000</v>
      </c>
      <c r="G47" s="6">
        <f t="shared" si="7"/>
        <v>10057000</v>
      </c>
      <c r="H47" s="9">
        <f t="shared" si="7"/>
        <v>10057000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9550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2261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3900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8640864</v>
      </c>
      <c r="D69" s="38">
        <f t="shared" ref="D69:K69" si="12">D79+D82+D83+D86+D89+D90+SUM(D93:D99)</f>
        <v>10466642</v>
      </c>
      <c r="E69" s="39">
        <f t="shared" si="12"/>
        <v>15434110</v>
      </c>
      <c r="F69" s="40">
        <f t="shared" si="12"/>
        <v>18635800</v>
      </c>
      <c r="G69" s="38">
        <f t="shared" si="12"/>
        <v>18635800</v>
      </c>
      <c r="H69" s="41">
        <f t="shared" si="12"/>
        <v>18635800</v>
      </c>
      <c r="I69" s="42">
        <f t="shared" si="12"/>
        <v>15814454</v>
      </c>
      <c r="J69" s="38">
        <f t="shared" si="12"/>
        <v>70596545</v>
      </c>
      <c r="K69" s="39">
        <f t="shared" si="12"/>
        <v>5307818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>
        <v>4692182</v>
      </c>
      <c r="K71" s="7">
        <v>5307818</v>
      </c>
    </row>
    <row r="72" spans="1:11" ht="13.5" x14ac:dyDescent="0.25">
      <c r="A72" s="44" t="s">
        <v>22</v>
      </c>
      <c r="B72" s="45" t="s">
        <v>20</v>
      </c>
      <c r="C72" s="6">
        <v>4237900</v>
      </c>
      <c r="D72" s="6"/>
      <c r="E72" s="7"/>
      <c r="F72" s="8"/>
      <c r="G72" s="6"/>
      <c r="H72" s="9"/>
      <c r="I72" s="10"/>
      <c r="J72" s="6">
        <v>55000000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10191842</v>
      </c>
      <c r="E73" s="7">
        <v>2500534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274800</v>
      </c>
      <c r="E74" s="7">
        <v>12748341</v>
      </c>
      <c r="F74" s="8">
        <v>9655861</v>
      </c>
      <c r="G74" s="6">
        <v>9655861</v>
      </c>
      <c r="H74" s="9">
        <v>9655861</v>
      </c>
      <c r="I74" s="10">
        <v>5014454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13735</v>
      </c>
      <c r="D75" s="6"/>
      <c r="E75" s="7"/>
      <c r="F75" s="8"/>
      <c r="G75" s="6"/>
      <c r="H75" s="9"/>
      <c r="I75" s="10">
        <v>4000000</v>
      </c>
      <c r="J75" s="6">
        <v>4288138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4251635</v>
      </c>
      <c r="D79" s="6">
        <f t="shared" ref="D79:K79" si="13">SUM(D70:D78)</f>
        <v>10466642</v>
      </c>
      <c r="E79" s="7">
        <f t="shared" si="13"/>
        <v>15248875</v>
      </c>
      <c r="F79" s="8">
        <f t="shared" si="13"/>
        <v>9655861</v>
      </c>
      <c r="G79" s="6">
        <f t="shared" si="13"/>
        <v>9655861</v>
      </c>
      <c r="H79" s="9">
        <f t="shared" si="13"/>
        <v>9655861</v>
      </c>
      <c r="I79" s="10">
        <f t="shared" si="13"/>
        <v>9014454</v>
      </c>
      <c r="J79" s="6">
        <f t="shared" si="13"/>
        <v>63980320</v>
      </c>
      <c r="K79" s="7">
        <f t="shared" si="13"/>
        <v>5307818</v>
      </c>
    </row>
    <row r="80" spans="1:11" ht="13.5" x14ac:dyDescent="0.25">
      <c r="A80" s="47" t="s">
        <v>31</v>
      </c>
      <c r="B80" s="48" t="s">
        <v>20</v>
      </c>
      <c r="C80" s="6">
        <v>62330</v>
      </c>
      <c r="D80" s="6"/>
      <c r="E80" s="7">
        <v>65000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4322970</v>
      </c>
      <c r="D81" s="16"/>
      <c r="E81" s="17">
        <v>120235</v>
      </c>
      <c r="F81" s="18">
        <v>8979939</v>
      </c>
      <c r="G81" s="16">
        <v>8979939</v>
      </c>
      <c r="H81" s="19">
        <v>8979939</v>
      </c>
      <c r="I81" s="20">
        <v>6000000</v>
      </c>
      <c r="J81" s="16">
        <v>6616225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4385300</v>
      </c>
      <c r="D82" s="21">
        <f t="shared" si="14"/>
        <v>0</v>
      </c>
      <c r="E82" s="22">
        <f t="shared" si="14"/>
        <v>185235</v>
      </c>
      <c r="F82" s="23">
        <f t="shared" si="14"/>
        <v>8979939</v>
      </c>
      <c r="G82" s="21">
        <f t="shared" si="14"/>
        <v>8979939</v>
      </c>
      <c r="H82" s="24">
        <f t="shared" si="14"/>
        <v>8979939</v>
      </c>
      <c r="I82" s="25">
        <f t="shared" si="14"/>
        <v>6000000</v>
      </c>
      <c r="J82" s="21">
        <f t="shared" si="14"/>
        <v>6616225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3929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3929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>
        <v>800000</v>
      </c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25341238</v>
      </c>
      <c r="D101" s="38">
        <f t="shared" ref="D101:K101" si="18">D111+D114+D115+D118+D121+D122+SUM(D125:D131)</f>
        <v>58396741</v>
      </c>
      <c r="E101" s="39">
        <f t="shared" si="18"/>
        <v>39994250</v>
      </c>
      <c r="F101" s="40">
        <f t="shared" si="18"/>
        <v>86898300</v>
      </c>
      <c r="G101" s="38">
        <f t="shared" si="18"/>
        <v>69445300</v>
      </c>
      <c r="H101" s="41">
        <f t="shared" si="18"/>
        <v>69445300</v>
      </c>
      <c r="I101" s="42">
        <f t="shared" si="18"/>
        <v>65898500</v>
      </c>
      <c r="J101" s="38">
        <f t="shared" si="18"/>
        <v>113680300</v>
      </c>
      <c r="K101" s="39">
        <f t="shared" si="18"/>
        <v>26207818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5065394</v>
      </c>
      <c r="D103" s="6"/>
      <c r="E103" s="7"/>
      <c r="F103" s="8"/>
      <c r="G103" s="6"/>
      <c r="H103" s="9"/>
      <c r="I103" s="10"/>
      <c r="J103" s="6">
        <v>4692182</v>
      </c>
      <c r="K103" s="7">
        <v>5307818</v>
      </c>
    </row>
    <row r="104" spans="1:11" ht="13.5" x14ac:dyDescent="0.25">
      <c r="A104" s="44" t="s">
        <v>22</v>
      </c>
      <c r="B104" s="45" t="s">
        <v>20</v>
      </c>
      <c r="C104" s="6">
        <v>4237900</v>
      </c>
      <c r="D104" s="6"/>
      <c r="E104" s="7">
        <v>469511</v>
      </c>
      <c r="F104" s="8"/>
      <c r="G104" s="6"/>
      <c r="H104" s="9"/>
      <c r="I104" s="10">
        <v>1000000</v>
      </c>
      <c r="J104" s="6">
        <v>58500000</v>
      </c>
      <c r="K104" s="7"/>
    </row>
    <row r="105" spans="1:11" ht="13.5" x14ac:dyDescent="0.25">
      <c r="A105" s="44" t="s">
        <v>23</v>
      </c>
      <c r="B105" s="45" t="s">
        <v>20</v>
      </c>
      <c r="C105" s="6">
        <v>11097304</v>
      </c>
      <c r="D105" s="6">
        <v>49640645</v>
      </c>
      <c r="E105" s="7">
        <v>21776460</v>
      </c>
      <c r="F105" s="8">
        <v>47500000</v>
      </c>
      <c r="G105" s="6">
        <v>43557000</v>
      </c>
      <c r="H105" s="9">
        <v>43557000</v>
      </c>
      <c r="I105" s="10">
        <v>48784046</v>
      </c>
      <c r="J105" s="6">
        <v>39583755</v>
      </c>
      <c r="K105" s="7">
        <v>20900000</v>
      </c>
    </row>
    <row r="106" spans="1:11" ht="13.5" x14ac:dyDescent="0.25">
      <c r="A106" s="44" t="s">
        <v>24</v>
      </c>
      <c r="B106" s="45" t="s">
        <v>20</v>
      </c>
      <c r="C106" s="6"/>
      <c r="D106" s="6">
        <v>892300</v>
      </c>
      <c r="E106" s="7">
        <v>12748341</v>
      </c>
      <c r="F106" s="8">
        <v>9655861</v>
      </c>
      <c r="G106" s="6">
        <v>9655861</v>
      </c>
      <c r="H106" s="9">
        <v>9655861</v>
      </c>
      <c r="I106" s="10">
        <v>5014454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165468</v>
      </c>
      <c r="D107" s="6">
        <v>1802435</v>
      </c>
      <c r="E107" s="7">
        <v>183780</v>
      </c>
      <c r="F107" s="8">
        <v>4000000</v>
      </c>
      <c r="G107" s="6">
        <v>4000000</v>
      </c>
      <c r="H107" s="9">
        <v>4000000</v>
      </c>
      <c r="I107" s="10">
        <v>4000000</v>
      </c>
      <c r="J107" s="6">
        <v>4288138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91422</v>
      </c>
      <c r="F110" s="18">
        <v>10000</v>
      </c>
      <c r="G110" s="16">
        <v>10000</v>
      </c>
      <c r="H110" s="19">
        <v>10000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20566066</v>
      </c>
      <c r="D111" s="6">
        <f t="shared" ref="D111:K111" si="19">SUM(D102:D110)</f>
        <v>52335380</v>
      </c>
      <c r="E111" s="7">
        <f t="shared" si="19"/>
        <v>35269514</v>
      </c>
      <c r="F111" s="8">
        <f t="shared" si="19"/>
        <v>61165861</v>
      </c>
      <c r="G111" s="6">
        <f t="shared" si="19"/>
        <v>57222861</v>
      </c>
      <c r="H111" s="9">
        <f t="shared" si="19"/>
        <v>57222861</v>
      </c>
      <c r="I111" s="10">
        <f t="shared" si="19"/>
        <v>58798500</v>
      </c>
      <c r="J111" s="6">
        <f t="shared" si="19"/>
        <v>107064075</v>
      </c>
      <c r="K111" s="7">
        <f t="shared" si="19"/>
        <v>26207818</v>
      </c>
    </row>
    <row r="112" spans="1:11" ht="13.5" x14ac:dyDescent="0.25">
      <c r="A112" s="47" t="s">
        <v>31</v>
      </c>
      <c r="B112" s="48" t="s">
        <v>20</v>
      </c>
      <c r="C112" s="6">
        <v>62330</v>
      </c>
      <c r="D112" s="6"/>
      <c r="E112" s="7">
        <v>65000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4322970</v>
      </c>
      <c r="D113" s="16"/>
      <c r="E113" s="17">
        <v>120235</v>
      </c>
      <c r="F113" s="18">
        <v>8979939</v>
      </c>
      <c r="G113" s="16">
        <v>8979939</v>
      </c>
      <c r="H113" s="19">
        <v>8979939</v>
      </c>
      <c r="I113" s="20">
        <v>6000000</v>
      </c>
      <c r="J113" s="16">
        <v>6616225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4385300</v>
      </c>
      <c r="D114" s="21">
        <f t="shared" si="20"/>
        <v>0</v>
      </c>
      <c r="E114" s="22">
        <f t="shared" si="20"/>
        <v>185235</v>
      </c>
      <c r="F114" s="23">
        <f t="shared" si="20"/>
        <v>8979939</v>
      </c>
      <c r="G114" s="21">
        <f t="shared" si="20"/>
        <v>8979939</v>
      </c>
      <c r="H114" s="24">
        <f t="shared" si="20"/>
        <v>8979939</v>
      </c>
      <c r="I114" s="25">
        <f t="shared" si="20"/>
        <v>6000000</v>
      </c>
      <c r="J114" s="21">
        <f t="shared" si="20"/>
        <v>6616225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3929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3929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105255</v>
      </c>
      <c r="D126" s="11">
        <v>202670</v>
      </c>
      <c r="E126" s="12">
        <v>91123</v>
      </c>
      <c r="F126" s="13">
        <v>710000</v>
      </c>
      <c r="G126" s="11">
        <v>710000</v>
      </c>
      <c r="H126" s="14">
        <v>710000</v>
      </c>
      <c r="I126" s="15">
        <v>1060000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10522</v>
      </c>
      <c r="D127" s="6">
        <v>2491</v>
      </c>
      <c r="E127" s="7"/>
      <c r="F127" s="8">
        <v>192500</v>
      </c>
      <c r="G127" s="6">
        <v>192500</v>
      </c>
      <c r="H127" s="9">
        <v>192500</v>
      </c>
      <c r="I127" s="10">
        <v>40000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84253</v>
      </c>
      <c r="D128" s="6">
        <v>5856200</v>
      </c>
      <c r="E128" s="7">
        <v>1154367</v>
      </c>
      <c r="F128" s="8">
        <v>190000</v>
      </c>
      <c r="G128" s="6">
        <v>410000</v>
      </c>
      <c r="H128" s="9">
        <v>410000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185913</v>
      </c>
      <c r="D129" s="6"/>
      <c r="E129" s="7">
        <v>3294011</v>
      </c>
      <c r="F129" s="8">
        <v>15660000</v>
      </c>
      <c r="G129" s="6">
        <v>1930000</v>
      </c>
      <c r="H129" s="9">
        <v>1930000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25341238</v>
      </c>
      <c r="D132" s="54">
        <f t="shared" ref="D132:K132" si="24">+D5+D37+D69</f>
        <v>58396741</v>
      </c>
      <c r="E132" s="55">
        <f t="shared" si="24"/>
        <v>39994250</v>
      </c>
      <c r="F132" s="56">
        <f t="shared" si="24"/>
        <v>86898300</v>
      </c>
      <c r="G132" s="54">
        <f t="shared" si="24"/>
        <v>69445300</v>
      </c>
      <c r="H132" s="57">
        <f t="shared" si="24"/>
        <v>69445300</v>
      </c>
      <c r="I132" s="58">
        <f t="shared" si="24"/>
        <v>65898500</v>
      </c>
      <c r="J132" s="54">
        <f t="shared" si="24"/>
        <v>113680300</v>
      </c>
      <c r="K132" s="55">
        <f t="shared" si="24"/>
        <v>26207818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1057571205</v>
      </c>
      <c r="D134" s="38">
        <f t="shared" ref="D134:K134" si="25">D144+D147+D148+D151+D154+D155+SUM(D158:D164)</f>
        <v>1012067033</v>
      </c>
      <c r="E134" s="39">
        <f t="shared" si="25"/>
        <v>1039643171</v>
      </c>
      <c r="F134" s="40">
        <f t="shared" si="25"/>
        <v>1088808358</v>
      </c>
      <c r="G134" s="38">
        <f t="shared" si="25"/>
        <v>1071355358</v>
      </c>
      <c r="H134" s="41">
        <f t="shared" si="25"/>
        <v>1071355358</v>
      </c>
      <c r="I134" s="42">
        <f t="shared" si="25"/>
        <v>1086324276</v>
      </c>
      <c r="J134" s="38">
        <f t="shared" si="25"/>
        <v>1131210848</v>
      </c>
      <c r="K134" s="39">
        <f t="shared" si="25"/>
        <v>1040712853</v>
      </c>
    </row>
    <row r="135" spans="1:11" ht="13.5" x14ac:dyDescent="0.25">
      <c r="A135" s="44" t="s">
        <v>19</v>
      </c>
      <c r="B135" s="45" t="s">
        <v>20</v>
      </c>
      <c r="C135" s="6">
        <v>-78220276</v>
      </c>
      <c r="D135" s="6">
        <v>-140900482</v>
      </c>
      <c r="E135" s="7">
        <v>-190226342</v>
      </c>
      <c r="F135" s="8">
        <v>92739697</v>
      </c>
      <c r="G135" s="6">
        <v>92739697</v>
      </c>
      <c r="H135" s="9">
        <v>92739697</v>
      </c>
      <c r="I135" s="10">
        <v>-223555391</v>
      </c>
      <c r="J135" s="6">
        <v>-223925528</v>
      </c>
      <c r="K135" s="7">
        <v>-224312321</v>
      </c>
    </row>
    <row r="136" spans="1:11" ht="13.5" x14ac:dyDescent="0.25">
      <c r="A136" s="44" t="s">
        <v>21</v>
      </c>
      <c r="B136" s="45" t="s">
        <v>20</v>
      </c>
      <c r="C136" s="6">
        <v>4942396</v>
      </c>
      <c r="D136" s="6">
        <v>-12272569</v>
      </c>
      <c r="E136" s="7"/>
      <c r="F136" s="8"/>
      <c r="G136" s="6"/>
      <c r="H136" s="9"/>
      <c r="I136" s="10">
        <v>-9827621</v>
      </c>
      <c r="J136" s="6">
        <v>-5577682</v>
      </c>
      <c r="K136" s="7">
        <v>-5424190</v>
      </c>
    </row>
    <row r="137" spans="1:11" ht="13.5" x14ac:dyDescent="0.25">
      <c r="A137" s="44" t="s">
        <v>22</v>
      </c>
      <c r="B137" s="45" t="s">
        <v>20</v>
      </c>
      <c r="C137" s="6">
        <v>4237900</v>
      </c>
      <c r="D137" s="6"/>
      <c r="E137" s="7">
        <v>469511</v>
      </c>
      <c r="F137" s="8"/>
      <c r="G137" s="6"/>
      <c r="H137" s="9"/>
      <c r="I137" s="10">
        <v>1000000</v>
      </c>
      <c r="J137" s="6">
        <v>58500000</v>
      </c>
      <c r="K137" s="7"/>
    </row>
    <row r="138" spans="1:11" ht="13.5" x14ac:dyDescent="0.25">
      <c r="A138" s="44" t="s">
        <v>23</v>
      </c>
      <c r="B138" s="45" t="s">
        <v>20</v>
      </c>
      <c r="C138" s="6">
        <v>937955057</v>
      </c>
      <c r="D138" s="6">
        <v>1003570461</v>
      </c>
      <c r="E138" s="7">
        <v>965819974</v>
      </c>
      <c r="F138" s="8">
        <v>747270345</v>
      </c>
      <c r="G138" s="6">
        <v>743327345</v>
      </c>
      <c r="H138" s="9">
        <v>743327345</v>
      </c>
      <c r="I138" s="10">
        <v>1106167291</v>
      </c>
      <c r="J138" s="6">
        <v>1095580711</v>
      </c>
      <c r="K138" s="7">
        <v>1075448284</v>
      </c>
    </row>
    <row r="139" spans="1:11" ht="13.5" x14ac:dyDescent="0.25">
      <c r="A139" s="44" t="s">
        <v>24</v>
      </c>
      <c r="B139" s="45" t="s">
        <v>20</v>
      </c>
      <c r="C139" s="6"/>
      <c r="D139" s="6">
        <v>617500</v>
      </c>
      <c r="E139" s="7">
        <v>12748341</v>
      </c>
      <c r="F139" s="8">
        <v>9655861</v>
      </c>
      <c r="G139" s="6">
        <v>9655861</v>
      </c>
      <c r="H139" s="9">
        <v>9655861</v>
      </c>
      <c r="I139" s="10">
        <v>-167953</v>
      </c>
      <c r="J139" s="6">
        <v>-5415615</v>
      </c>
      <c r="K139" s="7">
        <v>-5659318</v>
      </c>
    </row>
    <row r="140" spans="1:11" ht="13.5" x14ac:dyDescent="0.25">
      <c r="A140" s="44" t="s">
        <v>25</v>
      </c>
      <c r="B140" s="45" t="s">
        <v>20</v>
      </c>
      <c r="C140" s="6">
        <v>1311907</v>
      </c>
      <c r="D140" s="6">
        <v>11097267</v>
      </c>
      <c r="E140" s="7">
        <v>12096869</v>
      </c>
      <c r="F140" s="8">
        <v>16667403</v>
      </c>
      <c r="G140" s="6">
        <v>16667403</v>
      </c>
      <c r="H140" s="9">
        <v>16667403</v>
      </c>
      <c r="I140" s="10">
        <v>17412086</v>
      </c>
      <c r="J140" s="6">
        <v>17647384</v>
      </c>
      <c r="K140" s="7">
        <v>13304029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56430</v>
      </c>
      <c r="D143" s="16"/>
      <c r="E143" s="17">
        <v>91422</v>
      </c>
      <c r="F143" s="18">
        <v>10000</v>
      </c>
      <c r="G143" s="16">
        <v>10000</v>
      </c>
      <c r="H143" s="19">
        <v>10000</v>
      </c>
      <c r="I143" s="20">
        <v>800000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870283414</v>
      </c>
      <c r="D144" s="6">
        <f t="shared" ref="D144:K144" si="26">SUM(D135:D143)</f>
        <v>862112177</v>
      </c>
      <c r="E144" s="7">
        <f t="shared" si="26"/>
        <v>800999775</v>
      </c>
      <c r="F144" s="8">
        <f t="shared" si="26"/>
        <v>866343306</v>
      </c>
      <c r="G144" s="6">
        <f t="shared" si="26"/>
        <v>862400306</v>
      </c>
      <c r="H144" s="9">
        <f t="shared" si="26"/>
        <v>862400306</v>
      </c>
      <c r="I144" s="10">
        <f t="shared" si="26"/>
        <v>891828412</v>
      </c>
      <c r="J144" s="6">
        <f t="shared" si="26"/>
        <v>936809270</v>
      </c>
      <c r="K144" s="7">
        <f t="shared" si="26"/>
        <v>853356484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3382989</v>
      </c>
      <c r="D147" s="6">
        <v>-1642511</v>
      </c>
      <c r="E147" s="7">
        <v>-3081590</v>
      </c>
      <c r="F147" s="8">
        <v>7038311</v>
      </c>
      <c r="G147" s="6">
        <v>7038311</v>
      </c>
      <c r="H147" s="9">
        <v>7038311</v>
      </c>
      <c r="I147" s="10">
        <v>2150870</v>
      </c>
      <c r="J147" s="6">
        <v>2767095</v>
      </c>
      <c r="K147" s="7">
        <v>-3849130</v>
      </c>
    </row>
    <row r="148" spans="1:11" ht="13.5" x14ac:dyDescent="0.25">
      <c r="A148" s="49" t="s">
        <v>116</v>
      </c>
      <c r="B148" s="37" t="s">
        <v>20</v>
      </c>
      <c r="C148" s="6">
        <v>13452791</v>
      </c>
      <c r="D148" s="6">
        <v>11266460</v>
      </c>
      <c r="E148" s="7">
        <v>11266460</v>
      </c>
      <c r="F148" s="8">
        <v>11266460</v>
      </c>
      <c r="G148" s="6">
        <v>11266460</v>
      </c>
      <c r="H148" s="9">
        <v>11266460</v>
      </c>
      <c r="I148" s="10">
        <v>11097671</v>
      </c>
      <c r="J148" s="6">
        <v>11097671</v>
      </c>
      <c r="K148" s="7">
        <v>11097671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142670</v>
      </c>
      <c r="E151" s="7">
        <v>67783409</v>
      </c>
      <c r="F151" s="8">
        <v>69034773</v>
      </c>
      <c r="G151" s="6">
        <v>69034773</v>
      </c>
      <c r="H151" s="9">
        <v>69034773</v>
      </c>
      <c r="I151" s="10">
        <v>27700477</v>
      </c>
      <c r="J151" s="6">
        <v>27700477</v>
      </c>
      <c r="K151" s="7">
        <v>27700477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119101888</v>
      </c>
      <c r="D154" s="6">
        <v>101526360</v>
      </c>
      <c r="E154" s="7">
        <v>107619600</v>
      </c>
      <c r="F154" s="8">
        <v>68272070</v>
      </c>
      <c r="G154" s="6">
        <v>68272070</v>
      </c>
      <c r="H154" s="9">
        <v>68272070</v>
      </c>
      <c r="I154" s="10">
        <v>102457057</v>
      </c>
      <c r="J154" s="6">
        <v>102309796</v>
      </c>
      <c r="K154" s="7">
        <v>102155908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155558</v>
      </c>
      <c r="D158" s="6">
        <v>88433</v>
      </c>
      <c r="E158" s="7">
        <v>-2115</v>
      </c>
      <c r="F158" s="8">
        <v>31447</v>
      </c>
      <c r="G158" s="6">
        <v>31447</v>
      </c>
      <c r="H158" s="9">
        <v>31447</v>
      </c>
      <c r="I158" s="10">
        <v>8724</v>
      </c>
      <c r="J158" s="6">
        <v>8724</v>
      </c>
      <c r="K158" s="7">
        <v>8724</v>
      </c>
    </row>
    <row r="159" spans="1:11" ht="13.5" x14ac:dyDescent="0.25">
      <c r="A159" s="50" t="s">
        <v>43</v>
      </c>
      <c r="B159" s="37" t="s">
        <v>20</v>
      </c>
      <c r="C159" s="11">
        <v>106071</v>
      </c>
      <c r="D159" s="11">
        <v>202670</v>
      </c>
      <c r="E159" s="12">
        <v>84256</v>
      </c>
      <c r="F159" s="13">
        <v>710000</v>
      </c>
      <c r="G159" s="11">
        <v>710000</v>
      </c>
      <c r="H159" s="14">
        <v>710000</v>
      </c>
      <c r="I159" s="15">
        <v>-3098353</v>
      </c>
      <c r="J159" s="11">
        <v>-3509457</v>
      </c>
      <c r="K159" s="12">
        <v>-3667360</v>
      </c>
    </row>
    <row r="160" spans="1:11" ht="13.5" x14ac:dyDescent="0.25">
      <c r="A160" s="49" t="s">
        <v>44</v>
      </c>
      <c r="B160" s="37" t="s">
        <v>20</v>
      </c>
      <c r="C160" s="6">
        <v>10522</v>
      </c>
      <c r="D160" s="6">
        <v>2491</v>
      </c>
      <c r="E160" s="7"/>
      <c r="F160" s="8">
        <v>192500</v>
      </c>
      <c r="G160" s="6">
        <v>192500</v>
      </c>
      <c r="H160" s="9">
        <v>192500</v>
      </c>
      <c r="I160" s="10">
        <v>40000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822568</v>
      </c>
      <c r="D161" s="6">
        <v>-11701208</v>
      </c>
      <c r="E161" s="7">
        <v>-7503624</v>
      </c>
      <c r="F161" s="8">
        <v>190000</v>
      </c>
      <c r="G161" s="6">
        <v>410000</v>
      </c>
      <c r="H161" s="9">
        <v>410000</v>
      </c>
      <c r="I161" s="10">
        <v>-10862871</v>
      </c>
      <c r="J161" s="6">
        <v>-10975017</v>
      </c>
      <c r="K161" s="7">
        <v>-11092210</v>
      </c>
    </row>
    <row r="162" spans="1:11" ht="13.5" x14ac:dyDescent="0.25">
      <c r="A162" s="50" t="s">
        <v>46</v>
      </c>
      <c r="B162" s="48" t="s">
        <v>20</v>
      </c>
      <c r="C162" s="6">
        <v>185913</v>
      </c>
      <c r="D162" s="6"/>
      <c r="E162" s="7">
        <v>11696417</v>
      </c>
      <c r="F162" s="8">
        <v>15660000</v>
      </c>
      <c r="G162" s="6">
        <v>1930000</v>
      </c>
      <c r="H162" s="9">
        <v>1930000</v>
      </c>
      <c r="I162" s="10">
        <v>10172112</v>
      </c>
      <c r="J162" s="6">
        <v>10172112</v>
      </c>
      <c r="K162" s="7">
        <v>10172112</v>
      </c>
    </row>
    <row r="163" spans="1:11" ht="13.5" x14ac:dyDescent="0.25">
      <c r="A163" s="49" t="s">
        <v>47</v>
      </c>
      <c r="B163" s="37" t="s">
        <v>20</v>
      </c>
      <c r="C163" s="6">
        <v>50069491</v>
      </c>
      <c r="D163" s="6">
        <v>50069491</v>
      </c>
      <c r="E163" s="7">
        <v>50780583</v>
      </c>
      <c r="F163" s="8">
        <v>50069491</v>
      </c>
      <c r="G163" s="6">
        <v>50069491</v>
      </c>
      <c r="H163" s="9">
        <v>50069491</v>
      </c>
      <c r="I163" s="10">
        <v>54830177</v>
      </c>
      <c r="J163" s="6">
        <v>54830177</v>
      </c>
      <c r="K163" s="7">
        <v>54830177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1057571205</v>
      </c>
      <c r="D165" s="54">
        <f t="shared" ref="D165:K165" si="27">D144+D147+D148+D151+D154+D155+SUM(D158:D164)</f>
        <v>1012067033</v>
      </c>
      <c r="E165" s="55">
        <f t="shared" si="27"/>
        <v>1039643171</v>
      </c>
      <c r="F165" s="56">
        <f t="shared" si="27"/>
        <v>1088808358</v>
      </c>
      <c r="G165" s="54">
        <f t="shared" si="27"/>
        <v>1071355358</v>
      </c>
      <c r="H165" s="57">
        <f t="shared" si="27"/>
        <v>1071355358</v>
      </c>
      <c r="I165" s="66">
        <f t="shared" si="27"/>
        <v>1086324276</v>
      </c>
      <c r="J165" s="54">
        <f t="shared" si="27"/>
        <v>1131210848</v>
      </c>
      <c r="K165" s="55">
        <f t="shared" si="27"/>
        <v>1040712853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-441012</v>
      </c>
      <c r="D168" s="60">
        <v>27938498</v>
      </c>
      <c r="E168" s="61">
        <v>27953612</v>
      </c>
      <c r="F168" s="62">
        <v>46093994</v>
      </c>
      <c r="G168" s="60">
        <v>61572428</v>
      </c>
      <c r="H168" s="63">
        <v>61572428</v>
      </c>
      <c r="I168" s="64">
        <v>64343187</v>
      </c>
      <c r="J168" s="60">
        <v>67238631</v>
      </c>
      <c r="K168" s="61">
        <v>70264371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4984302</v>
      </c>
      <c r="D169" s="38">
        <f t="shared" ref="D169:K169" si="28">D179+D182+D183+D186+D189+D190+SUM(D193:D199)</f>
        <v>9880579</v>
      </c>
      <c r="E169" s="39">
        <f t="shared" si="28"/>
        <v>22836616</v>
      </c>
      <c r="F169" s="40">
        <f t="shared" si="28"/>
        <v>27145893</v>
      </c>
      <c r="G169" s="38">
        <f t="shared" si="28"/>
        <v>25786632</v>
      </c>
      <c r="H169" s="41">
        <f t="shared" si="28"/>
        <v>25786632</v>
      </c>
      <c r="I169" s="42">
        <f t="shared" si="28"/>
        <v>27353888</v>
      </c>
      <c r="J169" s="38">
        <f t="shared" si="28"/>
        <v>28584814</v>
      </c>
      <c r="K169" s="39">
        <f t="shared" si="28"/>
        <v>29871130</v>
      </c>
    </row>
    <row r="170" spans="1:11" ht="13.5" x14ac:dyDescent="0.25">
      <c r="A170" s="44" t="s">
        <v>19</v>
      </c>
      <c r="B170" s="45" t="s">
        <v>20</v>
      </c>
      <c r="C170" s="6">
        <v>267948</v>
      </c>
      <c r="D170" s="6">
        <v>299092</v>
      </c>
      <c r="E170" s="7">
        <v>1490909</v>
      </c>
      <c r="F170" s="8">
        <v>5025000</v>
      </c>
      <c r="G170" s="6">
        <v>1025000</v>
      </c>
      <c r="H170" s="9">
        <v>1025000</v>
      </c>
      <c r="I170" s="10">
        <v>2878181</v>
      </c>
      <c r="J170" s="6">
        <v>3007700</v>
      </c>
      <c r="K170" s="7">
        <v>3143046</v>
      </c>
    </row>
    <row r="171" spans="1:11" ht="13.5" x14ac:dyDescent="0.25">
      <c r="A171" s="44" t="s">
        <v>21</v>
      </c>
      <c r="B171" s="45" t="s">
        <v>20</v>
      </c>
      <c r="C171" s="6">
        <v>289834</v>
      </c>
      <c r="D171" s="6">
        <v>1300</v>
      </c>
      <c r="E171" s="7">
        <v>35380</v>
      </c>
      <c r="F171" s="8">
        <v>345000</v>
      </c>
      <c r="G171" s="6">
        <v>95000</v>
      </c>
      <c r="H171" s="9">
        <v>95000</v>
      </c>
      <c r="I171" s="10">
        <v>19988</v>
      </c>
      <c r="J171" s="6">
        <v>20887</v>
      </c>
      <c r="K171" s="7">
        <v>21827</v>
      </c>
    </row>
    <row r="172" spans="1:11" ht="13.5" x14ac:dyDescent="0.25">
      <c r="A172" s="44" t="s">
        <v>22</v>
      </c>
      <c r="B172" s="45" t="s">
        <v>20</v>
      </c>
      <c r="C172" s="6">
        <v>171384</v>
      </c>
      <c r="D172" s="6">
        <v>96780</v>
      </c>
      <c r="E172" s="7">
        <v>492481</v>
      </c>
      <c r="F172" s="8">
        <v>2252421</v>
      </c>
      <c r="G172" s="6">
        <v>2252421</v>
      </c>
      <c r="H172" s="9">
        <v>2252421</v>
      </c>
      <c r="I172" s="10">
        <v>1883663</v>
      </c>
      <c r="J172" s="6">
        <v>1968427</v>
      </c>
      <c r="K172" s="7">
        <v>2057006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1152147</v>
      </c>
      <c r="D174" s="6">
        <v>1350094</v>
      </c>
      <c r="E174" s="7">
        <v>14128632</v>
      </c>
      <c r="F174" s="8">
        <v>10665000</v>
      </c>
      <c r="G174" s="6">
        <v>14665000</v>
      </c>
      <c r="H174" s="9">
        <v>14665000</v>
      </c>
      <c r="I174" s="10">
        <v>15080324</v>
      </c>
      <c r="J174" s="6">
        <v>15758938</v>
      </c>
      <c r="K174" s="7">
        <v>16468091</v>
      </c>
    </row>
    <row r="175" spans="1:11" ht="13.5" x14ac:dyDescent="0.25">
      <c r="A175" s="44" t="s">
        <v>25</v>
      </c>
      <c r="B175" s="45" t="s">
        <v>20</v>
      </c>
      <c r="C175" s="6">
        <v>-562212</v>
      </c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1319101</v>
      </c>
      <c r="D179" s="6">
        <f t="shared" ref="D179:K179" si="29">SUM(D170:D178)</f>
        <v>1747266</v>
      </c>
      <c r="E179" s="7">
        <f t="shared" si="29"/>
        <v>16147402</v>
      </c>
      <c r="F179" s="8">
        <f t="shared" si="29"/>
        <v>18287421</v>
      </c>
      <c r="G179" s="6">
        <f t="shared" si="29"/>
        <v>18037421</v>
      </c>
      <c r="H179" s="9">
        <f t="shared" si="29"/>
        <v>18037421</v>
      </c>
      <c r="I179" s="10">
        <f t="shared" si="29"/>
        <v>19862156</v>
      </c>
      <c r="J179" s="6">
        <f t="shared" si="29"/>
        <v>20755952</v>
      </c>
      <c r="K179" s="7">
        <f t="shared" si="29"/>
        <v>21689970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293818</v>
      </c>
      <c r="D187" s="6">
        <v>161534</v>
      </c>
      <c r="E187" s="7">
        <v>245003</v>
      </c>
      <c r="F187" s="8">
        <v>421500</v>
      </c>
      <c r="G187" s="6">
        <v>501500</v>
      </c>
      <c r="H187" s="9">
        <v>501500</v>
      </c>
      <c r="I187" s="10">
        <v>217224</v>
      </c>
      <c r="J187" s="6">
        <v>226999</v>
      </c>
      <c r="K187" s="7">
        <v>237216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293818</v>
      </c>
      <c r="D189" s="21">
        <f t="shared" si="32"/>
        <v>161534</v>
      </c>
      <c r="E189" s="22">
        <f t="shared" si="32"/>
        <v>245003</v>
      </c>
      <c r="F189" s="23">
        <f t="shared" si="32"/>
        <v>421500</v>
      </c>
      <c r="G189" s="21">
        <f t="shared" si="32"/>
        <v>501500</v>
      </c>
      <c r="H189" s="24">
        <f t="shared" si="32"/>
        <v>501500</v>
      </c>
      <c r="I189" s="25">
        <f t="shared" si="32"/>
        <v>217224</v>
      </c>
      <c r="J189" s="21">
        <f t="shared" si="32"/>
        <v>226999</v>
      </c>
      <c r="K189" s="22">
        <f t="shared" si="32"/>
        <v>237216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114633</v>
      </c>
      <c r="D192" s="16">
        <v>55530</v>
      </c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114633</v>
      </c>
      <c r="D193" s="6">
        <f t="shared" si="33"/>
        <v>55530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26653</v>
      </c>
      <c r="D195" s="6">
        <v>12189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3199704</v>
      </c>
      <c r="D196" s="6">
        <v>7904060</v>
      </c>
      <c r="E196" s="7">
        <v>6444211</v>
      </c>
      <c r="F196" s="8">
        <v>8436972</v>
      </c>
      <c r="G196" s="6">
        <v>7247711</v>
      </c>
      <c r="H196" s="9">
        <v>7247711</v>
      </c>
      <c r="I196" s="10">
        <v>7274508</v>
      </c>
      <c r="J196" s="6">
        <v>7601863</v>
      </c>
      <c r="K196" s="7">
        <v>7943944</v>
      </c>
    </row>
    <row r="197" spans="1:11" ht="13.5" x14ac:dyDescent="0.25">
      <c r="A197" s="50" t="s">
        <v>46</v>
      </c>
      <c r="B197" s="48" t="s">
        <v>20</v>
      </c>
      <c r="C197" s="6">
        <v>30393</v>
      </c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4543290</v>
      </c>
      <c r="D201" s="54">
        <f t="shared" si="34"/>
        <v>37819077</v>
      </c>
      <c r="E201" s="55">
        <f t="shared" si="34"/>
        <v>50790228</v>
      </c>
      <c r="F201" s="56">
        <f t="shared" si="34"/>
        <v>73239887</v>
      </c>
      <c r="G201" s="54">
        <f t="shared" si="34"/>
        <v>87359060</v>
      </c>
      <c r="H201" s="57">
        <f t="shared" si="34"/>
        <v>87359060</v>
      </c>
      <c r="I201" s="58">
        <f t="shared" si="34"/>
        <v>91697075</v>
      </c>
      <c r="J201" s="54">
        <f t="shared" si="34"/>
        <v>95823445</v>
      </c>
      <c r="K201" s="55">
        <f t="shared" si="34"/>
        <v>100135501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0.98539013760890448</v>
      </c>
      <c r="D203" s="81">
        <f>IF(ISERROR((D37+D69)/D132),0,((D37+D69)/D132))</f>
        <v>0.21009865944402617</v>
      </c>
      <c r="E203" s="82">
        <f t="shared" ref="E203:K203" si="35">IF(ISERROR((E37+E69)/E132),0,((E37+E69)/E132))</f>
        <v>0.38800800115016532</v>
      </c>
      <c r="F203" s="83">
        <f t="shared" si="35"/>
        <v>0.26048610847392872</v>
      </c>
      <c r="G203" s="81">
        <f t="shared" si="35"/>
        <v>0.41317122973044973</v>
      </c>
      <c r="H203" s="84">
        <f t="shared" si="35"/>
        <v>0.41317122973044973</v>
      </c>
      <c r="I203" s="85">
        <f t="shared" si="35"/>
        <v>0.23998200262524944</v>
      </c>
      <c r="J203" s="81">
        <f t="shared" si="35"/>
        <v>0.6210094888912151</v>
      </c>
      <c r="K203" s="82">
        <f t="shared" si="35"/>
        <v>0.20252803953385207</v>
      </c>
    </row>
    <row r="204" spans="1:11" ht="13.5" x14ac:dyDescent="0.25">
      <c r="A204" s="79" t="s">
        <v>105</v>
      </c>
      <c r="B204" s="80"/>
      <c r="C204" s="81">
        <f>IF(ISERROR((C37+C69)/C168),0,((C37+C69)/C168))</f>
        <v>-56.622055635674315</v>
      </c>
      <c r="D204" s="81">
        <f t="shared" ref="D204:K204" si="36">IF(ISERROR((D37+D69)/D168),0,((D37+D69)/D168))</f>
        <v>0.43914590540980408</v>
      </c>
      <c r="E204" s="82">
        <f t="shared" si="36"/>
        <v>0.55513716796240853</v>
      </c>
      <c r="F204" s="83">
        <f t="shared" si="36"/>
        <v>0.49107916315518241</v>
      </c>
      <c r="G204" s="81">
        <f t="shared" si="36"/>
        <v>0.46600078853476429</v>
      </c>
      <c r="H204" s="84">
        <f t="shared" si="36"/>
        <v>0.46600078853476429</v>
      </c>
      <c r="I204" s="85">
        <f t="shared" si="36"/>
        <v>0.24578288296474962</v>
      </c>
      <c r="J204" s="81">
        <f t="shared" si="36"/>
        <v>1.0499402493783669</v>
      </c>
      <c r="K204" s="82">
        <f t="shared" si="36"/>
        <v>7.5540674803735164E-2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0.02</v>
      </c>
      <c r="E206" s="82">
        <f t="shared" si="38"/>
        <v>0.04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0.04</v>
      </c>
      <c r="J206" s="81">
        <f t="shared" si="38"/>
        <v>0.09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21761400</v>
      </c>
      <c r="G5" s="38">
        <f t="shared" si="0"/>
        <v>33323610</v>
      </c>
      <c r="H5" s="41">
        <f t="shared" si="0"/>
        <v>33323610</v>
      </c>
      <c r="I5" s="42">
        <f t="shared" si="0"/>
        <v>5780174</v>
      </c>
      <c r="J5" s="38">
        <f t="shared" si="0"/>
        <v>9772088</v>
      </c>
      <c r="K5" s="39">
        <f t="shared" si="0"/>
        <v>13968391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>
        <v>396957</v>
      </c>
      <c r="K6" s="7">
        <v>2328739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3062210</v>
      </c>
      <c r="H8" s="9">
        <v>3062210</v>
      </c>
      <c r="I8" s="10">
        <v>1339130</v>
      </c>
      <c r="J8" s="6">
        <v>3608696</v>
      </c>
      <c r="K8" s="7">
        <v>4004348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13400000</v>
      </c>
      <c r="G9" s="6">
        <v>21899000</v>
      </c>
      <c r="H9" s="9">
        <v>21899000</v>
      </c>
      <c r="I9" s="10">
        <v>3478261</v>
      </c>
      <c r="J9" s="6">
        <v>782609</v>
      </c>
      <c r="K9" s="7">
        <v>5326087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150000</v>
      </c>
      <c r="G11" s="6">
        <v>150000</v>
      </c>
      <c r="H11" s="9">
        <v>150000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13550000</v>
      </c>
      <c r="G15" s="6">
        <f t="shared" si="1"/>
        <v>25111210</v>
      </c>
      <c r="H15" s="9">
        <f t="shared" si="1"/>
        <v>25111210</v>
      </c>
      <c r="I15" s="10">
        <f t="shared" si="1"/>
        <v>4817391</v>
      </c>
      <c r="J15" s="6">
        <f t="shared" si="1"/>
        <v>4788262</v>
      </c>
      <c r="K15" s="7">
        <f t="shared" si="1"/>
        <v>11659174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700000</v>
      </c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1147400</v>
      </c>
      <c r="G17" s="16">
        <v>1147400</v>
      </c>
      <c r="H17" s="19">
        <v>1147400</v>
      </c>
      <c r="I17" s="20">
        <v>434783</v>
      </c>
      <c r="J17" s="16">
        <v>4347826</v>
      </c>
      <c r="K17" s="17">
        <v>1565217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1847400</v>
      </c>
      <c r="G18" s="21">
        <f t="shared" si="2"/>
        <v>1147400</v>
      </c>
      <c r="H18" s="24">
        <f t="shared" si="2"/>
        <v>1147400</v>
      </c>
      <c r="I18" s="25">
        <f t="shared" si="2"/>
        <v>434783</v>
      </c>
      <c r="J18" s="21">
        <f t="shared" si="2"/>
        <v>4347826</v>
      </c>
      <c r="K18" s="22">
        <f t="shared" si="2"/>
        <v>1565217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450000</v>
      </c>
      <c r="G23" s="6">
        <v>450000</v>
      </c>
      <c r="H23" s="9">
        <v>450000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450000</v>
      </c>
      <c r="G25" s="21">
        <f t="shared" si="4"/>
        <v>450000</v>
      </c>
      <c r="H25" s="24">
        <f t="shared" si="4"/>
        <v>450000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2064000</v>
      </c>
      <c r="G31" s="6">
        <v>1164000</v>
      </c>
      <c r="H31" s="9">
        <v>1164000</v>
      </c>
      <c r="I31" s="10">
        <v>298000</v>
      </c>
      <c r="J31" s="6">
        <v>356000</v>
      </c>
      <c r="K31" s="7">
        <v>414000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2350000</v>
      </c>
      <c r="G32" s="6">
        <v>3951000</v>
      </c>
      <c r="H32" s="9">
        <v>3951000</v>
      </c>
      <c r="I32" s="10">
        <v>230000</v>
      </c>
      <c r="J32" s="6">
        <v>280000</v>
      </c>
      <c r="K32" s="7">
        <v>330000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1500000</v>
      </c>
      <c r="G33" s="6">
        <v>1500000</v>
      </c>
      <c r="H33" s="9">
        <v>1500000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30626672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3250000</v>
      </c>
      <c r="G37" s="38">
        <f t="shared" si="6"/>
        <v>3250000</v>
      </c>
      <c r="H37" s="41">
        <f t="shared" si="6"/>
        <v>3250000</v>
      </c>
      <c r="I37" s="42">
        <f t="shared" si="6"/>
        <v>3565217</v>
      </c>
      <c r="J37" s="38">
        <f t="shared" si="6"/>
        <v>2956521</v>
      </c>
      <c r="K37" s="39">
        <f t="shared" si="6"/>
        <v>3478261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2000000</v>
      </c>
      <c r="G38" s="6">
        <v>2000000</v>
      </c>
      <c r="H38" s="9">
        <v>2000000</v>
      </c>
      <c r="I38" s="10">
        <v>2173913</v>
      </c>
      <c r="J38" s="6">
        <v>1217391</v>
      </c>
      <c r="K38" s="7">
        <v>1304348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>
        <v>1250000</v>
      </c>
      <c r="G43" s="6">
        <v>1250000</v>
      </c>
      <c r="H43" s="9">
        <v>1250000</v>
      </c>
      <c r="I43" s="10">
        <v>1391304</v>
      </c>
      <c r="J43" s="6">
        <v>1739130</v>
      </c>
      <c r="K43" s="7">
        <v>2173913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30626672</v>
      </c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30626672</v>
      </c>
      <c r="D47" s="6">
        <f t="shared" ref="D47:K47" si="7">SUM(D38:D46)</f>
        <v>0</v>
      </c>
      <c r="E47" s="7">
        <f t="shared" si="7"/>
        <v>0</v>
      </c>
      <c r="F47" s="8">
        <f t="shared" si="7"/>
        <v>3250000</v>
      </c>
      <c r="G47" s="6">
        <f t="shared" si="7"/>
        <v>3250000</v>
      </c>
      <c r="H47" s="9">
        <f t="shared" si="7"/>
        <v>3250000</v>
      </c>
      <c r="I47" s="10">
        <f t="shared" si="7"/>
        <v>3565217</v>
      </c>
      <c r="J47" s="6">
        <f t="shared" si="7"/>
        <v>2956521</v>
      </c>
      <c r="K47" s="7">
        <f t="shared" si="7"/>
        <v>3478261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1343453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18400000</v>
      </c>
      <c r="G69" s="38">
        <f t="shared" si="12"/>
        <v>17806860</v>
      </c>
      <c r="H69" s="41">
        <f t="shared" si="12"/>
        <v>17806860</v>
      </c>
      <c r="I69" s="42">
        <f t="shared" si="12"/>
        <v>12930891</v>
      </c>
      <c r="J69" s="38">
        <f t="shared" si="12"/>
        <v>14521738</v>
      </c>
      <c r="K69" s="39">
        <f t="shared" si="12"/>
        <v>12608695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3500000</v>
      </c>
      <c r="G70" s="6">
        <v>5500000</v>
      </c>
      <c r="H70" s="9">
        <v>5500000</v>
      </c>
      <c r="I70" s="10">
        <v>4070022</v>
      </c>
      <c r="J70" s="6">
        <v>1913043</v>
      </c>
      <c r="K70" s="7">
        <v>869565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3000000</v>
      </c>
      <c r="G71" s="6">
        <v>3000000</v>
      </c>
      <c r="H71" s="9">
        <v>3000000</v>
      </c>
      <c r="I71" s="10">
        <v>600000</v>
      </c>
      <c r="J71" s="6">
        <v>1739130</v>
      </c>
      <c r="K71" s="7">
        <v>1304348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3500000</v>
      </c>
      <c r="G72" s="6">
        <v>4100000</v>
      </c>
      <c r="H72" s="9">
        <v>4100000</v>
      </c>
      <c r="I72" s="10"/>
      <c r="J72" s="6">
        <v>5217391</v>
      </c>
      <c r="K72" s="7">
        <v>6086956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5600000</v>
      </c>
      <c r="G73" s="6">
        <v>2600000</v>
      </c>
      <c r="H73" s="9">
        <v>2600000</v>
      </c>
      <c r="I73" s="10">
        <v>4347826</v>
      </c>
      <c r="J73" s="6">
        <v>4347826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>
        <v>4347826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15600000</v>
      </c>
      <c r="G79" s="6">
        <f t="shared" si="13"/>
        <v>15200000</v>
      </c>
      <c r="H79" s="9">
        <f t="shared" si="13"/>
        <v>15200000</v>
      </c>
      <c r="I79" s="10">
        <f t="shared" si="13"/>
        <v>9017848</v>
      </c>
      <c r="J79" s="6">
        <f t="shared" si="13"/>
        <v>13217390</v>
      </c>
      <c r="K79" s="7">
        <f t="shared" si="13"/>
        <v>12608695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2800000</v>
      </c>
      <c r="G81" s="16">
        <v>2606860</v>
      </c>
      <c r="H81" s="19">
        <v>2606860</v>
      </c>
      <c r="I81" s="20">
        <v>3913043</v>
      </c>
      <c r="J81" s="16">
        <v>1304348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2800000</v>
      </c>
      <c r="G82" s="21">
        <f t="shared" si="14"/>
        <v>2606860</v>
      </c>
      <c r="H82" s="24">
        <f t="shared" si="14"/>
        <v>2606860</v>
      </c>
      <c r="I82" s="25">
        <f t="shared" si="14"/>
        <v>3913043</v>
      </c>
      <c r="J82" s="21">
        <f t="shared" si="14"/>
        <v>1304348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146624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1196829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31970125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43411400</v>
      </c>
      <c r="G101" s="38">
        <f t="shared" si="18"/>
        <v>54380470</v>
      </c>
      <c r="H101" s="41">
        <f t="shared" si="18"/>
        <v>54380470</v>
      </c>
      <c r="I101" s="42">
        <f t="shared" si="18"/>
        <v>22276282</v>
      </c>
      <c r="J101" s="38">
        <f t="shared" si="18"/>
        <v>27250347</v>
      </c>
      <c r="K101" s="39">
        <f t="shared" si="18"/>
        <v>30055347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5500000</v>
      </c>
      <c r="G102" s="6">
        <v>7500000</v>
      </c>
      <c r="H102" s="9">
        <v>7500000</v>
      </c>
      <c r="I102" s="10">
        <v>6243935</v>
      </c>
      <c r="J102" s="6">
        <v>3527391</v>
      </c>
      <c r="K102" s="7">
        <v>4502652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3000000</v>
      </c>
      <c r="G103" s="6">
        <v>3000000</v>
      </c>
      <c r="H103" s="9">
        <v>3000000</v>
      </c>
      <c r="I103" s="10">
        <v>600000</v>
      </c>
      <c r="J103" s="6">
        <v>1739130</v>
      </c>
      <c r="K103" s="7">
        <v>1304348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3500000</v>
      </c>
      <c r="G104" s="6">
        <v>7162210</v>
      </c>
      <c r="H104" s="9">
        <v>7162210</v>
      </c>
      <c r="I104" s="10">
        <v>1339130</v>
      </c>
      <c r="J104" s="6">
        <v>8826087</v>
      </c>
      <c r="K104" s="7">
        <v>10091304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19000000</v>
      </c>
      <c r="G105" s="6">
        <v>24499000</v>
      </c>
      <c r="H105" s="9">
        <v>24499000</v>
      </c>
      <c r="I105" s="10">
        <v>7826087</v>
      </c>
      <c r="J105" s="6">
        <v>5130435</v>
      </c>
      <c r="K105" s="7">
        <v>5326087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1400000</v>
      </c>
      <c r="G107" s="6">
        <v>1400000</v>
      </c>
      <c r="H107" s="9">
        <v>1400000</v>
      </c>
      <c r="I107" s="10">
        <v>1391304</v>
      </c>
      <c r="J107" s="6">
        <v>1739130</v>
      </c>
      <c r="K107" s="7">
        <v>6521739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30626672</v>
      </c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30626672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32400000</v>
      </c>
      <c r="G111" s="6">
        <f t="shared" si="19"/>
        <v>43561210</v>
      </c>
      <c r="H111" s="9">
        <f t="shared" si="19"/>
        <v>43561210</v>
      </c>
      <c r="I111" s="10">
        <f t="shared" si="19"/>
        <v>17400456</v>
      </c>
      <c r="J111" s="6">
        <f t="shared" si="19"/>
        <v>20962173</v>
      </c>
      <c r="K111" s="7">
        <f t="shared" si="19"/>
        <v>27746130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700000</v>
      </c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3947400</v>
      </c>
      <c r="G113" s="16">
        <v>3754260</v>
      </c>
      <c r="H113" s="19">
        <v>3754260</v>
      </c>
      <c r="I113" s="20">
        <v>4347826</v>
      </c>
      <c r="J113" s="16">
        <v>5652174</v>
      </c>
      <c r="K113" s="17">
        <v>1565217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4647400</v>
      </c>
      <c r="G114" s="21">
        <f t="shared" si="20"/>
        <v>3754260</v>
      </c>
      <c r="H114" s="24">
        <f t="shared" si="20"/>
        <v>3754260</v>
      </c>
      <c r="I114" s="25">
        <f t="shared" si="20"/>
        <v>4347826</v>
      </c>
      <c r="J114" s="21">
        <f t="shared" si="20"/>
        <v>5652174</v>
      </c>
      <c r="K114" s="22">
        <f t="shared" si="20"/>
        <v>1565217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450000</v>
      </c>
      <c r="G119" s="6">
        <v>450000</v>
      </c>
      <c r="H119" s="9">
        <v>450000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450000</v>
      </c>
      <c r="G121" s="21">
        <f t="shared" si="22"/>
        <v>450000</v>
      </c>
      <c r="H121" s="24">
        <f t="shared" si="22"/>
        <v>450000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146624</v>
      </c>
      <c r="D127" s="6"/>
      <c r="E127" s="7"/>
      <c r="F127" s="8">
        <v>2064000</v>
      </c>
      <c r="G127" s="6">
        <v>1164000</v>
      </c>
      <c r="H127" s="9">
        <v>1164000</v>
      </c>
      <c r="I127" s="10">
        <v>298000</v>
      </c>
      <c r="J127" s="6">
        <v>356000</v>
      </c>
      <c r="K127" s="7">
        <v>414000</v>
      </c>
    </row>
    <row r="128" spans="1:11" ht="13.5" x14ac:dyDescent="0.25">
      <c r="A128" s="49" t="s">
        <v>45</v>
      </c>
      <c r="B128" s="37" t="s">
        <v>20</v>
      </c>
      <c r="C128" s="6">
        <v>1196829</v>
      </c>
      <c r="D128" s="6"/>
      <c r="E128" s="7"/>
      <c r="F128" s="8">
        <v>2350000</v>
      </c>
      <c r="G128" s="6">
        <v>3951000</v>
      </c>
      <c r="H128" s="9">
        <v>3951000</v>
      </c>
      <c r="I128" s="10">
        <v>230000</v>
      </c>
      <c r="J128" s="6">
        <v>280000</v>
      </c>
      <c r="K128" s="7">
        <v>330000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1500000</v>
      </c>
      <c r="G129" s="6">
        <v>1500000</v>
      </c>
      <c r="H129" s="9">
        <v>1500000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31970125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43411400</v>
      </c>
      <c r="G132" s="54">
        <f t="shared" si="24"/>
        <v>54380470</v>
      </c>
      <c r="H132" s="57">
        <f t="shared" si="24"/>
        <v>54380470</v>
      </c>
      <c r="I132" s="58">
        <f t="shared" si="24"/>
        <v>22276282</v>
      </c>
      <c r="J132" s="54">
        <f t="shared" si="24"/>
        <v>27250347</v>
      </c>
      <c r="K132" s="55">
        <f t="shared" si="24"/>
        <v>30055347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-6035092</v>
      </c>
      <c r="D134" s="38">
        <f t="shared" ref="D134:K134" si="25">D144+D147+D148+D151+D154+D155+SUM(D158:D164)</f>
        <v>786128328</v>
      </c>
      <c r="E134" s="39">
        <f t="shared" si="25"/>
        <v>1457749121</v>
      </c>
      <c r="F134" s="40">
        <f t="shared" si="25"/>
        <v>751465912</v>
      </c>
      <c r="G134" s="38">
        <f t="shared" si="25"/>
        <v>790434982</v>
      </c>
      <c r="H134" s="41">
        <f t="shared" si="25"/>
        <v>790434982</v>
      </c>
      <c r="I134" s="42">
        <f t="shared" si="25"/>
        <v>755271935</v>
      </c>
      <c r="J134" s="38">
        <f t="shared" si="25"/>
        <v>728095916</v>
      </c>
      <c r="K134" s="39">
        <f t="shared" si="25"/>
        <v>704915216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>
        <v>9755000</v>
      </c>
      <c r="G135" s="6">
        <v>39755000</v>
      </c>
      <c r="H135" s="9">
        <v>39755000</v>
      </c>
      <c r="I135" s="10">
        <v>47558935</v>
      </c>
      <c r="J135" s="6">
        <v>52325369</v>
      </c>
      <c r="K135" s="7">
        <v>56215752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-3252306</v>
      </c>
      <c r="G137" s="6">
        <v>409904</v>
      </c>
      <c r="H137" s="9">
        <v>409904</v>
      </c>
      <c r="I137" s="10">
        <v>-5273364</v>
      </c>
      <c r="J137" s="6">
        <v>-3118555</v>
      </c>
      <c r="K137" s="7">
        <v>434896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18600000</v>
      </c>
      <c r="G138" s="6">
        <v>24099000</v>
      </c>
      <c r="H138" s="9">
        <v>24099000</v>
      </c>
      <c r="I138" s="10">
        <v>31925087</v>
      </c>
      <c r="J138" s="6">
        <v>36272913</v>
      </c>
      <c r="K138" s="7">
        <v>41599000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-1400648</v>
      </c>
      <c r="G139" s="6">
        <v>-1400648</v>
      </c>
      <c r="H139" s="9">
        <v>-1400648</v>
      </c>
      <c r="I139" s="10">
        <v>-5807756</v>
      </c>
      <c r="J139" s="6">
        <v>-9651465</v>
      </c>
      <c r="K139" s="7">
        <v>-13818300</v>
      </c>
    </row>
    <row r="140" spans="1:11" ht="13.5" x14ac:dyDescent="0.25">
      <c r="A140" s="44" t="s">
        <v>25</v>
      </c>
      <c r="B140" s="45" t="s">
        <v>20</v>
      </c>
      <c r="C140" s="6">
        <v>-645617</v>
      </c>
      <c r="D140" s="6">
        <v>5810530</v>
      </c>
      <c r="E140" s="7">
        <v>10975445</v>
      </c>
      <c r="F140" s="8">
        <v>4994300</v>
      </c>
      <c r="G140" s="6">
        <v>4994300</v>
      </c>
      <c r="H140" s="9">
        <v>4994300</v>
      </c>
      <c r="I140" s="10">
        <v>4994300</v>
      </c>
      <c r="J140" s="6">
        <v>4994300</v>
      </c>
      <c r="K140" s="7">
        <v>4994300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2723846</v>
      </c>
      <c r="D142" s="11">
        <v>661682209</v>
      </c>
      <c r="E142" s="12">
        <v>1171889500</v>
      </c>
      <c r="F142" s="13">
        <v>650000000</v>
      </c>
      <c r="G142" s="11">
        <v>650000000</v>
      </c>
      <c r="H142" s="14">
        <v>650000000</v>
      </c>
      <c r="I142" s="15">
        <v>650000000</v>
      </c>
      <c r="J142" s="11">
        <v>650000000</v>
      </c>
      <c r="K142" s="12">
        <v>650000000</v>
      </c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2078229</v>
      </c>
      <c r="D144" s="6">
        <f t="shared" ref="D144:K144" si="26">SUM(D135:D143)</f>
        <v>667492739</v>
      </c>
      <c r="E144" s="7">
        <f t="shared" si="26"/>
        <v>1182864945</v>
      </c>
      <c r="F144" s="8">
        <f t="shared" si="26"/>
        <v>678696346</v>
      </c>
      <c r="G144" s="6">
        <f t="shared" si="26"/>
        <v>717857556</v>
      </c>
      <c r="H144" s="9">
        <f t="shared" si="26"/>
        <v>717857556</v>
      </c>
      <c r="I144" s="10">
        <f t="shared" si="26"/>
        <v>723397202</v>
      </c>
      <c r="J144" s="6">
        <f t="shared" si="26"/>
        <v>730822562</v>
      </c>
      <c r="K144" s="7">
        <f t="shared" si="26"/>
        <v>739425648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4797400</v>
      </c>
      <c r="G147" s="6">
        <v>3904260</v>
      </c>
      <c r="H147" s="9">
        <v>3904260</v>
      </c>
      <c r="I147" s="10">
        <v>8523825</v>
      </c>
      <c r="J147" s="6">
        <v>16857195</v>
      </c>
      <c r="K147" s="7">
        <v>27040140</v>
      </c>
    </row>
    <row r="148" spans="1:11" ht="13.5" x14ac:dyDescent="0.25">
      <c r="A148" s="49" t="s">
        <v>116</v>
      </c>
      <c r="B148" s="37" t="s">
        <v>20</v>
      </c>
      <c r="C148" s="6"/>
      <c r="D148" s="6">
        <v>458067</v>
      </c>
      <c r="E148" s="7">
        <v>916134</v>
      </c>
      <c r="F148" s="8">
        <v>458067</v>
      </c>
      <c r="G148" s="6">
        <v>458067</v>
      </c>
      <c r="H148" s="9">
        <v>458067</v>
      </c>
      <c r="I148" s="10">
        <v>458067</v>
      </c>
      <c r="J148" s="6">
        <v>458067</v>
      </c>
      <c r="K148" s="7">
        <v>458067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-64503</v>
      </c>
      <c r="D151" s="6">
        <v>24527187</v>
      </c>
      <c r="E151" s="7">
        <v>23460455</v>
      </c>
      <c r="F151" s="8">
        <v>25147148</v>
      </c>
      <c r="G151" s="6">
        <v>25147148</v>
      </c>
      <c r="H151" s="9">
        <v>25147148</v>
      </c>
      <c r="I151" s="10">
        <v>25147148</v>
      </c>
      <c r="J151" s="6">
        <v>25147148</v>
      </c>
      <c r="K151" s="7">
        <v>25147148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-3443650</v>
      </c>
      <c r="D154" s="6">
        <v>63152612</v>
      </c>
      <c r="E154" s="7">
        <v>96557078</v>
      </c>
      <c r="F154" s="8">
        <v>60336650</v>
      </c>
      <c r="G154" s="6">
        <v>61937650</v>
      </c>
      <c r="H154" s="9">
        <v>61937650</v>
      </c>
      <c r="I154" s="10">
        <v>58825300</v>
      </c>
      <c r="J154" s="6">
        <v>55871167</v>
      </c>
      <c r="K154" s="7">
        <v>52978397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>
        <v>4964</v>
      </c>
      <c r="F158" s="8">
        <v>4446</v>
      </c>
      <c r="G158" s="6">
        <v>4446</v>
      </c>
      <c r="H158" s="9">
        <v>4446</v>
      </c>
      <c r="I158" s="10">
        <v>4446</v>
      </c>
      <c r="J158" s="6">
        <v>4446</v>
      </c>
      <c r="K158" s="7">
        <v>4446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-773050</v>
      </c>
      <c r="G159" s="11">
        <v>-773050</v>
      </c>
      <c r="H159" s="14">
        <v>-773050</v>
      </c>
      <c r="I159" s="15">
        <v>-1546100</v>
      </c>
      <c r="J159" s="11">
        <v>-2280498</v>
      </c>
      <c r="K159" s="12">
        <v>-3000208</v>
      </c>
    </row>
    <row r="160" spans="1:11" ht="13.5" x14ac:dyDescent="0.25">
      <c r="A160" s="49" t="s">
        <v>44</v>
      </c>
      <c r="B160" s="37" t="s">
        <v>20</v>
      </c>
      <c r="C160" s="6">
        <v>-1245326</v>
      </c>
      <c r="D160" s="6">
        <v>1528931</v>
      </c>
      <c r="E160" s="7">
        <v>58728617</v>
      </c>
      <c r="F160" s="8">
        <v>-10614690</v>
      </c>
      <c r="G160" s="6">
        <v>-11514690</v>
      </c>
      <c r="H160" s="9">
        <v>-11514690</v>
      </c>
      <c r="I160" s="10">
        <v>-25396380</v>
      </c>
      <c r="J160" s="6">
        <v>-38513687</v>
      </c>
      <c r="K160" s="7">
        <v>-51305807</v>
      </c>
    </row>
    <row r="161" spans="1:11" ht="13.5" x14ac:dyDescent="0.25">
      <c r="A161" s="49" t="s">
        <v>45</v>
      </c>
      <c r="B161" s="37" t="s">
        <v>20</v>
      </c>
      <c r="C161" s="6">
        <v>1004436</v>
      </c>
      <c r="D161" s="6">
        <v>2359719</v>
      </c>
      <c r="E161" s="7">
        <v>4651190</v>
      </c>
      <c r="F161" s="8">
        <v>-25250387</v>
      </c>
      <c r="G161" s="6">
        <v>-25250387</v>
      </c>
      <c r="H161" s="9">
        <v>-25250387</v>
      </c>
      <c r="I161" s="10">
        <v>-50409845</v>
      </c>
      <c r="J161" s="6">
        <v>-74262831</v>
      </c>
      <c r="K161" s="7">
        <v>-97594556</v>
      </c>
    </row>
    <row r="162" spans="1:11" ht="13.5" x14ac:dyDescent="0.25">
      <c r="A162" s="50" t="s">
        <v>46</v>
      </c>
      <c r="B162" s="48" t="s">
        <v>20</v>
      </c>
      <c r="C162" s="6">
        <v>-4364278</v>
      </c>
      <c r="D162" s="6">
        <v>5779801</v>
      </c>
      <c r="E162" s="7">
        <v>35610407</v>
      </c>
      <c r="F162" s="8">
        <v>-1465290</v>
      </c>
      <c r="G162" s="6">
        <v>-1465290</v>
      </c>
      <c r="H162" s="9">
        <v>-1465290</v>
      </c>
      <c r="I162" s="10">
        <v>-3861000</v>
      </c>
      <c r="J162" s="6">
        <v>-6136925</v>
      </c>
      <c r="K162" s="7">
        <v>-8367331</v>
      </c>
    </row>
    <row r="163" spans="1:11" ht="13.5" x14ac:dyDescent="0.25">
      <c r="A163" s="49" t="s">
        <v>47</v>
      </c>
      <c r="B163" s="37" t="s">
        <v>20</v>
      </c>
      <c r="C163" s="6"/>
      <c r="D163" s="6">
        <v>20829272</v>
      </c>
      <c r="E163" s="7">
        <v>54955331</v>
      </c>
      <c r="F163" s="8">
        <v>20129272</v>
      </c>
      <c r="G163" s="6">
        <v>20129272</v>
      </c>
      <c r="H163" s="9">
        <v>20129272</v>
      </c>
      <c r="I163" s="10">
        <v>20129272</v>
      </c>
      <c r="J163" s="6">
        <v>20129272</v>
      </c>
      <c r="K163" s="7">
        <v>20129272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-6035092</v>
      </c>
      <c r="D165" s="54">
        <f t="shared" ref="D165:K165" si="27">D144+D147+D148+D151+D154+D155+SUM(D158:D164)</f>
        <v>786128328</v>
      </c>
      <c r="E165" s="55">
        <f t="shared" si="27"/>
        <v>1457749121</v>
      </c>
      <c r="F165" s="56">
        <f t="shared" si="27"/>
        <v>751465912</v>
      </c>
      <c r="G165" s="54">
        <f t="shared" si="27"/>
        <v>790434982</v>
      </c>
      <c r="H165" s="57">
        <f t="shared" si="27"/>
        <v>790434982</v>
      </c>
      <c r="I165" s="66">
        <f t="shared" si="27"/>
        <v>755271935</v>
      </c>
      <c r="J165" s="54">
        <f t="shared" si="27"/>
        <v>728095916</v>
      </c>
      <c r="K165" s="55">
        <f t="shared" si="27"/>
        <v>704915216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35051602</v>
      </c>
      <c r="D168" s="60">
        <v>53948011</v>
      </c>
      <c r="E168" s="61">
        <v>56778864</v>
      </c>
      <c r="F168" s="62">
        <v>61879141</v>
      </c>
      <c r="G168" s="60">
        <v>61879141</v>
      </c>
      <c r="H168" s="63">
        <v>61879141</v>
      </c>
      <c r="I168" s="64">
        <v>58959329</v>
      </c>
      <c r="J168" s="60">
        <v>56011366</v>
      </c>
      <c r="K168" s="61">
        <v>54891137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1777675</v>
      </c>
      <c r="D169" s="38">
        <f t="shared" ref="D169:K169" si="28">D179+D182+D183+D186+D189+D190+SUM(D193:D199)</f>
        <v>1696825</v>
      </c>
      <c r="E169" s="39">
        <f t="shared" si="28"/>
        <v>1747995</v>
      </c>
      <c r="F169" s="40">
        <f t="shared" si="28"/>
        <v>2256110</v>
      </c>
      <c r="G169" s="38">
        <f t="shared" si="28"/>
        <v>2360970</v>
      </c>
      <c r="H169" s="41">
        <f t="shared" si="28"/>
        <v>2360970</v>
      </c>
      <c r="I169" s="42">
        <f t="shared" si="28"/>
        <v>3627949</v>
      </c>
      <c r="J169" s="38">
        <f t="shared" si="28"/>
        <v>2428813</v>
      </c>
      <c r="K169" s="39">
        <f t="shared" si="28"/>
        <v>2538111</v>
      </c>
    </row>
    <row r="170" spans="1:11" ht="13.5" x14ac:dyDescent="0.25">
      <c r="A170" s="44" t="s">
        <v>19</v>
      </c>
      <c r="B170" s="45" t="s">
        <v>20</v>
      </c>
      <c r="C170" s="6">
        <v>47343</v>
      </c>
      <c r="D170" s="6">
        <v>47837</v>
      </c>
      <c r="E170" s="7">
        <v>56456</v>
      </c>
      <c r="F170" s="8">
        <v>52500</v>
      </c>
      <c r="G170" s="6">
        <v>30000</v>
      </c>
      <c r="H170" s="9">
        <v>30000</v>
      </c>
      <c r="I170" s="10">
        <v>54600</v>
      </c>
      <c r="J170" s="6">
        <v>57002</v>
      </c>
      <c r="K170" s="7">
        <v>59568</v>
      </c>
    </row>
    <row r="171" spans="1:11" ht="13.5" x14ac:dyDescent="0.25">
      <c r="A171" s="44" t="s">
        <v>21</v>
      </c>
      <c r="B171" s="45" t="s">
        <v>20</v>
      </c>
      <c r="C171" s="6">
        <v>343266</v>
      </c>
      <c r="D171" s="6">
        <v>159771</v>
      </c>
      <c r="E171" s="7">
        <v>93872</v>
      </c>
      <c r="F171" s="8">
        <v>200000</v>
      </c>
      <c r="G171" s="6">
        <v>60000</v>
      </c>
      <c r="H171" s="9">
        <v>60000</v>
      </c>
      <c r="I171" s="10">
        <v>208000</v>
      </c>
      <c r="J171" s="6">
        <v>217152</v>
      </c>
      <c r="K171" s="7">
        <v>226924</v>
      </c>
    </row>
    <row r="172" spans="1:11" ht="13.5" x14ac:dyDescent="0.25">
      <c r="A172" s="44" t="s">
        <v>22</v>
      </c>
      <c r="B172" s="45" t="s">
        <v>20</v>
      </c>
      <c r="C172" s="6">
        <v>100580</v>
      </c>
      <c r="D172" s="6">
        <v>24085</v>
      </c>
      <c r="E172" s="7">
        <v>51261</v>
      </c>
      <c r="F172" s="8">
        <v>52500</v>
      </c>
      <c r="G172" s="6">
        <v>52500</v>
      </c>
      <c r="H172" s="9">
        <v>52500</v>
      </c>
      <c r="I172" s="10">
        <v>54600</v>
      </c>
      <c r="J172" s="6">
        <v>57002</v>
      </c>
      <c r="K172" s="7">
        <v>59568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1301500</v>
      </c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491189</v>
      </c>
      <c r="D179" s="6">
        <f t="shared" ref="D179:K179" si="29">SUM(D170:D178)</f>
        <v>231693</v>
      </c>
      <c r="E179" s="7">
        <f t="shared" si="29"/>
        <v>201589</v>
      </c>
      <c r="F179" s="8">
        <f t="shared" si="29"/>
        <v>305000</v>
      </c>
      <c r="G179" s="6">
        <f t="shared" si="29"/>
        <v>142500</v>
      </c>
      <c r="H179" s="9">
        <f t="shared" si="29"/>
        <v>142500</v>
      </c>
      <c r="I179" s="10">
        <f t="shared" si="29"/>
        <v>1618700</v>
      </c>
      <c r="J179" s="6">
        <f t="shared" si="29"/>
        <v>331156</v>
      </c>
      <c r="K179" s="7">
        <f t="shared" si="29"/>
        <v>346060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483425</v>
      </c>
      <c r="D194" s="11">
        <v>641166</v>
      </c>
      <c r="E194" s="12">
        <v>753888</v>
      </c>
      <c r="F194" s="13">
        <v>630000</v>
      </c>
      <c r="G194" s="11">
        <v>630000</v>
      </c>
      <c r="H194" s="14">
        <v>630000</v>
      </c>
      <c r="I194" s="15">
        <v>655200</v>
      </c>
      <c r="J194" s="11">
        <v>684029</v>
      </c>
      <c r="K194" s="12">
        <v>714810</v>
      </c>
    </row>
    <row r="195" spans="1:11" ht="13.5" x14ac:dyDescent="0.25">
      <c r="A195" s="49" t="s">
        <v>44</v>
      </c>
      <c r="B195" s="37" t="s">
        <v>20</v>
      </c>
      <c r="C195" s="6"/>
      <c r="D195" s="6">
        <v>282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1562</v>
      </c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803061</v>
      </c>
      <c r="D197" s="6">
        <v>822122</v>
      </c>
      <c r="E197" s="7">
        <v>792518</v>
      </c>
      <c r="F197" s="8">
        <v>1321110</v>
      </c>
      <c r="G197" s="6">
        <v>1588470</v>
      </c>
      <c r="H197" s="9">
        <v>1588470</v>
      </c>
      <c r="I197" s="10">
        <v>1354049</v>
      </c>
      <c r="J197" s="6">
        <v>1413628</v>
      </c>
      <c r="K197" s="7">
        <v>1477241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36829277</v>
      </c>
      <c r="D201" s="54">
        <f t="shared" si="34"/>
        <v>55644836</v>
      </c>
      <c r="E201" s="55">
        <f t="shared" si="34"/>
        <v>58526859</v>
      </c>
      <c r="F201" s="56">
        <f t="shared" si="34"/>
        <v>64135251</v>
      </c>
      <c r="G201" s="54">
        <f t="shared" si="34"/>
        <v>64240111</v>
      </c>
      <c r="H201" s="57">
        <f t="shared" si="34"/>
        <v>64240111</v>
      </c>
      <c r="I201" s="58">
        <f t="shared" si="34"/>
        <v>62587278</v>
      </c>
      <c r="J201" s="54">
        <f t="shared" si="34"/>
        <v>58440179</v>
      </c>
      <c r="K201" s="55">
        <f t="shared" si="34"/>
        <v>57429248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1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0.49871692689017172</v>
      </c>
      <c r="G203" s="81">
        <f t="shared" si="35"/>
        <v>0.38721364489861892</v>
      </c>
      <c r="H203" s="84">
        <f t="shared" si="35"/>
        <v>0.38721364489861892</v>
      </c>
      <c r="I203" s="85">
        <f t="shared" si="35"/>
        <v>0.74052339613944551</v>
      </c>
      <c r="J203" s="81">
        <f t="shared" si="35"/>
        <v>0.64139583250077514</v>
      </c>
      <c r="K203" s="82">
        <f t="shared" si="35"/>
        <v>0.53524439428365278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0.91208741329426257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0.34987557438782158</v>
      </c>
      <c r="G204" s="81">
        <f t="shared" si="36"/>
        <v>0.34029011488701821</v>
      </c>
      <c r="H204" s="84">
        <f t="shared" si="36"/>
        <v>0.34029011488701821</v>
      </c>
      <c r="I204" s="85">
        <f t="shared" si="36"/>
        <v>0.27978791956740212</v>
      </c>
      <c r="J204" s="81">
        <f t="shared" si="36"/>
        <v>0.3120484331697963</v>
      </c>
      <c r="K204" s="82">
        <f t="shared" si="36"/>
        <v>0.29307019091260578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-0.28999999999999998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-5.59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11765989</v>
      </c>
      <c r="E5" s="39">
        <f t="shared" si="0"/>
        <v>1372621</v>
      </c>
      <c r="F5" s="40">
        <f t="shared" si="0"/>
        <v>5597808</v>
      </c>
      <c r="G5" s="38">
        <f t="shared" si="0"/>
        <v>10747810</v>
      </c>
      <c r="H5" s="41">
        <f t="shared" si="0"/>
        <v>10747810</v>
      </c>
      <c r="I5" s="42">
        <f t="shared" si="0"/>
        <v>3519304</v>
      </c>
      <c r="J5" s="38">
        <f t="shared" si="0"/>
        <v>1422948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>
        <v>523902</v>
      </c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676807</v>
      </c>
      <c r="E8" s="7">
        <v>663309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10068017</v>
      </c>
      <c r="E9" s="7">
        <v>4522216</v>
      </c>
      <c r="F9" s="8">
        <v>4347816</v>
      </c>
      <c r="G9" s="6">
        <v>4347816</v>
      </c>
      <c r="H9" s="9">
        <v>4347816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>
        <v>10948</v>
      </c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11279674</v>
      </c>
      <c r="E15" s="7">
        <f t="shared" si="1"/>
        <v>5185525</v>
      </c>
      <c r="F15" s="8">
        <f t="shared" si="1"/>
        <v>4347816</v>
      </c>
      <c r="G15" s="6">
        <f t="shared" si="1"/>
        <v>4347816</v>
      </c>
      <c r="H15" s="9">
        <f t="shared" si="1"/>
        <v>4347816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-312750</v>
      </c>
      <c r="E23" s="7"/>
      <c r="F23" s="8"/>
      <c r="G23" s="6">
        <v>1500000</v>
      </c>
      <c r="H23" s="9">
        <v>1500000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-312750</v>
      </c>
      <c r="E25" s="22">
        <f t="shared" si="4"/>
        <v>0</v>
      </c>
      <c r="F25" s="23">
        <f t="shared" si="4"/>
        <v>0</v>
      </c>
      <c r="G25" s="21">
        <f t="shared" si="4"/>
        <v>1500000</v>
      </c>
      <c r="H25" s="24">
        <f t="shared" si="4"/>
        <v>1500000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799065</v>
      </c>
      <c r="E32" s="7">
        <v>5284884</v>
      </c>
      <c r="F32" s="8">
        <v>199992</v>
      </c>
      <c r="G32" s="6">
        <v>2099996</v>
      </c>
      <c r="H32" s="9">
        <v>2099996</v>
      </c>
      <c r="I32" s="10">
        <v>650004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-9097788</v>
      </c>
      <c r="F33" s="8">
        <v>1050000</v>
      </c>
      <c r="G33" s="6">
        <v>2799998</v>
      </c>
      <c r="H33" s="9">
        <v>2799998</v>
      </c>
      <c r="I33" s="10">
        <v>2869300</v>
      </c>
      <c r="J33" s="6">
        <v>1422948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208914</v>
      </c>
      <c r="D37" s="38">
        <f t="shared" ref="D37:K37" si="6">D47+D50+D51+D54+D57+D58+SUM(D61:D67)</f>
        <v>29044243</v>
      </c>
      <c r="E37" s="39">
        <f t="shared" si="6"/>
        <v>24709245</v>
      </c>
      <c r="F37" s="40">
        <f t="shared" si="6"/>
        <v>20408304</v>
      </c>
      <c r="G37" s="38">
        <f t="shared" si="6"/>
        <v>18779978</v>
      </c>
      <c r="H37" s="41">
        <f t="shared" si="6"/>
        <v>18779978</v>
      </c>
      <c r="I37" s="42">
        <f t="shared" si="6"/>
        <v>15140988</v>
      </c>
      <c r="J37" s="38">
        <f t="shared" si="6"/>
        <v>10172520</v>
      </c>
      <c r="K37" s="39">
        <f t="shared" si="6"/>
        <v>500004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92356</v>
      </c>
      <c r="D40" s="6">
        <v>3560289</v>
      </c>
      <c r="E40" s="7"/>
      <c r="F40" s="8">
        <v>4347828</v>
      </c>
      <c r="G40" s="6">
        <v>4347828</v>
      </c>
      <c r="H40" s="9">
        <v>4347828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116558</v>
      </c>
      <c r="D41" s="6">
        <v>19476159</v>
      </c>
      <c r="E41" s="7">
        <v>-7458239</v>
      </c>
      <c r="F41" s="8">
        <v>8685480</v>
      </c>
      <c r="G41" s="6">
        <v>6887154</v>
      </c>
      <c r="H41" s="9">
        <v>6887154</v>
      </c>
      <c r="I41" s="10">
        <v>10790988</v>
      </c>
      <c r="J41" s="6">
        <v>9172524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5505065</v>
      </c>
      <c r="E42" s="7">
        <v>31903384</v>
      </c>
      <c r="F42" s="8">
        <v>6624996</v>
      </c>
      <c r="G42" s="6">
        <v>6624996</v>
      </c>
      <c r="H42" s="9">
        <v>6624996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208914</v>
      </c>
      <c r="D47" s="6">
        <f t="shared" ref="D47:K47" si="7">SUM(D38:D46)</f>
        <v>28541513</v>
      </c>
      <c r="E47" s="7">
        <f t="shared" si="7"/>
        <v>24445145</v>
      </c>
      <c r="F47" s="8">
        <f t="shared" si="7"/>
        <v>19658304</v>
      </c>
      <c r="G47" s="6">
        <f t="shared" si="7"/>
        <v>17859978</v>
      </c>
      <c r="H47" s="9">
        <f t="shared" si="7"/>
        <v>17859978</v>
      </c>
      <c r="I47" s="10">
        <f t="shared" si="7"/>
        <v>10790988</v>
      </c>
      <c r="J47" s="6">
        <f t="shared" si="7"/>
        <v>9172524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2199996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2199996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248345</v>
      </c>
      <c r="F62" s="13">
        <v>750000</v>
      </c>
      <c r="G62" s="11">
        <v>920000</v>
      </c>
      <c r="H62" s="14">
        <v>920000</v>
      </c>
      <c r="I62" s="15">
        <v>2150004</v>
      </c>
      <c r="J62" s="11">
        <v>999996</v>
      </c>
      <c r="K62" s="12">
        <v>500004</v>
      </c>
    </row>
    <row r="63" spans="1:11" ht="13.5" x14ac:dyDescent="0.25">
      <c r="A63" s="49" t="s">
        <v>44</v>
      </c>
      <c r="B63" s="37" t="s">
        <v>20</v>
      </c>
      <c r="C63" s="6"/>
      <c r="D63" s="6">
        <v>526794</v>
      </c>
      <c r="E63" s="7">
        <v>15634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-24064</v>
      </c>
      <c r="E64" s="7">
        <v>121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30895</v>
      </c>
      <c r="D69" s="38">
        <f t="shared" ref="D69:K69" si="12">D79+D82+D83+D86+D89+D90+SUM(D93:D99)</f>
        <v>19759091</v>
      </c>
      <c r="E69" s="39">
        <f t="shared" si="12"/>
        <v>14696105</v>
      </c>
      <c r="F69" s="40">
        <f t="shared" si="12"/>
        <v>23220420</v>
      </c>
      <c r="G69" s="38">
        <f t="shared" si="12"/>
        <v>27618553</v>
      </c>
      <c r="H69" s="41">
        <f t="shared" si="12"/>
        <v>27618553</v>
      </c>
      <c r="I69" s="42">
        <f t="shared" si="12"/>
        <v>28618388</v>
      </c>
      <c r="J69" s="38">
        <f t="shared" si="12"/>
        <v>39188940</v>
      </c>
      <c r="K69" s="39">
        <f t="shared" si="12"/>
        <v>26303484</v>
      </c>
    </row>
    <row r="70" spans="1:11" ht="13.5" x14ac:dyDescent="0.25">
      <c r="A70" s="44" t="s">
        <v>19</v>
      </c>
      <c r="B70" s="45" t="s">
        <v>20</v>
      </c>
      <c r="C70" s="6"/>
      <c r="D70" s="6">
        <v>204000</v>
      </c>
      <c r="E70" s="7">
        <v>2156466</v>
      </c>
      <c r="F70" s="8">
        <v>10176936</v>
      </c>
      <c r="G70" s="6">
        <v>4723625</v>
      </c>
      <c r="H70" s="9">
        <v>4723625</v>
      </c>
      <c r="I70" s="10">
        <v>8348496</v>
      </c>
      <c r="J70" s="6">
        <v>9748776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>
        <v>8695656</v>
      </c>
      <c r="K72" s="7">
        <v>9086088</v>
      </c>
    </row>
    <row r="73" spans="1:11" ht="13.5" x14ac:dyDescent="0.25">
      <c r="A73" s="44" t="s">
        <v>23</v>
      </c>
      <c r="B73" s="45" t="s">
        <v>20</v>
      </c>
      <c r="C73" s="6">
        <v>30895</v>
      </c>
      <c r="D73" s="6">
        <v>14567483</v>
      </c>
      <c r="E73" s="7">
        <v>2796565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4987608</v>
      </c>
      <c r="E74" s="7">
        <v>9743074</v>
      </c>
      <c r="F74" s="8">
        <v>13043484</v>
      </c>
      <c r="G74" s="6">
        <v>22894928</v>
      </c>
      <c r="H74" s="9">
        <v>22894928</v>
      </c>
      <c r="I74" s="10">
        <v>16111992</v>
      </c>
      <c r="J74" s="6">
        <v>16475652</v>
      </c>
      <c r="K74" s="7">
        <v>17217396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30895</v>
      </c>
      <c r="D79" s="6">
        <f t="shared" ref="D79:K79" si="13">SUM(D70:D78)</f>
        <v>19759091</v>
      </c>
      <c r="E79" s="7">
        <f t="shared" si="13"/>
        <v>14696105</v>
      </c>
      <c r="F79" s="8">
        <f t="shared" si="13"/>
        <v>23220420</v>
      </c>
      <c r="G79" s="6">
        <f t="shared" si="13"/>
        <v>27618553</v>
      </c>
      <c r="H79" s="9">
        <f t="shared" si="13"/>
        <v>27618553</v>
      </c>
      <c r="I79" s="10">
        <f t="shared" si="13"/>
        <v>24460488</v>
      </c>
      <c r="J79" s="6">
        <f t="shared" si="13"/>
        <v>34920084</v>
      </c>
      <c r="K79" s="7">
        <f t="shared" si="13"/>
        <v>26303484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4157900</v>
      </c>
      <c r="J81" s="16">
        <v>4268856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4157900</v>
      </c>
      <c r="J82" s="21">
        <f t="shared" si="14"/>
        <v>4268856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239809</v>
      </c>
      <c r="D101" s="38">
        <f t="shared" ref="D101:K101" si="18">D111+D114+D115+D118+D121+D122+SUM(D125:D131)</f>
        <v>60569323</v>
      </c>
      <c r="E101" s="39">
        <f t="shared" si="18"/>
        <v>40777971</v>
      </c>
      <c r="F101" s="40">
        <f t="shared" si="18"/>
        <v>49226532</v>
      </c>
      <c r="G101" s="38">
        <f t="shared" si="18"/>
        <v>57146341</v>
      </c>
      <c r="H101" s="41">
        <f t="shared" si="18"/>
        <v>57146341</v>
      </c>
      <c r="I101" s="42">
        <f t="shared" si="18"/>
        <v>47278680</v>
      </c>
      <c r="J101" s="38">
        <f t="shared" si="18"/>
        <v>50784408</v>
      </c>
      <c r="K101" s="39">
        <f t="shared" si="18"/>
        <v>26803488</v>
      </c>
    </row>
    <row r="102" spans="1:11" ht="13.5" x14ac:dyDescent="0.25">
      <c r="A102" s="44" t="s">
        <v>19</v>
      </c>
      <c r="B102" s="45" t="s">
        <v>20</v>
      </c>
      <c r="C102" s="6"/>
      <c r="D102" s="6">
        <v>727902</v>
      </c>
      <c r="E102" s="7">
        <v>2156466</v>
      </c>
      <c r="F102" s="8">
        <v>10176936</v>
      </c>
      <c r="G102" s="6">
        <v>4723625</v>
      </c>
      <c r="H102" s="9">
        <v>4723625</v>
      </c>
      <c r="I102" s="10">
        <v>8348496</v>
      </c>
      <c r="J102" s="6">
        <v>9748776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92356</v>
      </c>
      <c r="D104" s="6">
        <v>4237096</v>
      </c>
      <c r="E104" s="7">
        <v>663309</v>
      </c>
      <c r="F104" s="8">
        <v>4347828</v>
      </c>
      <c r="G104" s="6">
        <v>4347828</v>
      </c>
      <c r="H104" s="9">
        <v>4347828</v>
      </c>
      <c r="I104" s="10"/>
      <c r="J104" s="6">
        <v>8695656</v>
      </c>
      <c r="K104" s="7">
        <v>9086088</v>
      </c>
    </row>
    <row r="105" spans="1:11" ht="13.5" x14ac:dyDescent="0.25">
      <c r="A105" s="44" t="s">
        <v>23</v>
      </c>
      <c r="B105" s="45" t="s">
        <v>20</v>
      </c>
      <c r="C105" s="6">
        <v>147453</v>
      </c>
      <c r="D105" s="6">
        <v>44111659</v>
      </c>
      <c r="E105" s="7">
        <v>-139458</v>
      </c>
      <c r="F105" s="8">
        <v>13033296</v>
      </c>
      <c r="G105" s="6">
        <v>11234970</v>
      </c>
      <c r="H105" s="9">
        <v>11234970</v>
      </c>
      <c r="I105" s="10">
        <v>10790988</v>
      </c>
      <c r="J105" s="6">
        <v>9172524</v>
      </c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10503621</v>
      </c>
      <c r="E106" s="7">
        <v>41646458</v>
      </c>
      <c r="F106" s="8">
        <v>19668480</v>
      </c>
      <c r="G106" s="6">
        <v>29519924</v>
      </c>
      <c r="H106" s="9">
        <v>29519924</v>
      </c>
      <c r="I106" s="10">
        <v>16111992</v>
      </c>
      <c r="J106" s="6">
        <v>16475652</v>
      </c>
      <c r="K106" s="7">
        <v>17217396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239809</v>
      </c>
      <c r="D111" s="6">
        <f t="shared" ref="D111:K111" si="19">SUM(D102:D110)</f>
        <v>59580278</v>
      </c>
      <c r="E111" s="7">
        <f t="shared" si="19"/>
        <v>44326775</v>
      </c>
      <c r="F111" s="8">
        <f t="shared" si="19"/>
        <v>47226540</v>
      </c>
      <c r="G111" s="6">
        <f t="shared" si="19"/>
        <v>49826347</v>
      </c>
      <c r="H111" s="9">
        <f t="shared" si="19"/>
        <v>49826347</v>
      </c>
      <c r="I111" s="10">
        <f t="shared" si="19"/>
        <v>35251476</v>
      </c>
      <c r="J111" s="6">
        <f t="shared" si="19"/>
        <v>44092608</v>
      </c>
      <c r="K111" s="7">
        <f t="shared" si="19"/>
        <v>26303484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>
        <v>2199996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4157900</v>
      </c>
      <c r="J113" s="16">
        <v>4268856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6357896</v>
      </c>
      <c r="J114" s="21">
        <f t="shared" si="20"/>
        <v>4268856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-312750</v>
      </c>
      <c r="E119" s="7"/>
      <c r="F119" s="8"/>
      <c r="G119" s="6">
        <v>1500000</v>
      </c>
      <c r="H119" s="9">
        <v>1500000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-312750</v>
      </c>
      <c r="E121" s="22">
        <f t="shared" si="22"/>
        <v>0</v>
      </c>
      <c r="F121" s="23">
        <f t="shared" si="22"/>
        <v>0</v>
      </c>
      <c r="G121" s="21">
        <f t="shared" si="22"/>
        <v>1500000</v>
      </c>
      <c r="H121" s="24">
        <f t="shared" si="22"/>
        <v>1500000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248345</v>
      </c>
      <c r="F126" s="13">
        <v>750000</v>
      </c>
      <c r="G126" s="11">
        <v>920000</v>
      </c>
      <c r="H126" s="14">
        <v>920000</v>
      </c>
      <c r="I126" s="15">
        <v>2150004</v>
      </c>
      <c r="J126" s="11">
        <v>999996</v>
      </c>
      <c r="K126" s="12">
        <v>500004</v>
      </c>
    </row>
    <row r="127" spans="1:11" ht="13.5" x14ac:dyDescent="0.25">
      <c r="A127" s="49" t="s">
        <v>44</v>
      </c>
      <c r="B127" s="37" t="s">
        <v>20</v>
      </c>
      <c r="C127" s="6"/>
      <c r="D127" s="6">
        <v>526794</v>
      </c>
      <c r="E127" s="7">
        <v>15634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775001</v>
      </c>
      <c r="E128" s="7">
        <v>5285005</v>
      </c>
      <c r="F128" s="8">
        <v>199992</v>
      </c>
      <c r="G128" s="6">
        <v>2099996</v>
      </c>
      <c r="H128" s="9">
        <v>2099996</v>
      </c>
      <c r="I128" s="10">
        <v>650004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-9097788</v>
      </c>
      <c r="F129" s="8">
        <v>1050000</v>
      </c>
      <c r="G129" s="6">
        <v>2799998</v>
      </c>
      <c r="H129" s="9">
        <v>2799998</v>
      </c>
      <c r="I129" s="10">
        <v>2869300</v>
      </c>
      <c r="J129" s="6">
        <v>1422948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239809</v>
      </c>
      <c r="D132" s="54">
        <f t="shared" ref="D132:K132" si="24">+D5+D37+D69</f>
        <v>60569323</v>
      </c>
      <c r="E132" s="55">
        <f t="shared" si="24"/>
        <v>40777971</v>
      </c>
      <c r="F132" s="56">
        <f t="shared" si="24"/>
        <v>49226532</v>
      </c>
      <c r="G132" s="54">
        <f t="shared" si="24"/>
        <v>57146341</v>
      </c>
      <c r="H132" s="57">
        <f t="shared" si="24"/>
        <v>57146341</v>
      </c>
      <c r="I132" s="58">
        <f t="shared" si="24"/>
        <v>47278680</v>
      </c>
      <c r="J132" s="54">
        <f t="shared" si="24"/>
        <v>50784408</v>
      </c>
      <c r="K132" s="55">
        <f t="shared" si="24"/>
        <v>26803488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1027343592</v>
      </c>
      <c r="D134" s="38">
        <f t="shared" ref="D134:K134" si="25">D144+D147+D148+D151+D154+D155+SUM(D158:D164)</f>
        <v>1001048532</v>
      </c>
      <c r="E134" s="39">
        <f t="shared" si="25"/>
        <v>1009358132</v>
      </c>
      <c r="F134" s="40">
        <f t="shared" si="25"/>
        <v>1143812488</v>
      </c>
      <c r="G134" s="38">
        <f t="shared" si="25"/>
        <v>1154132490</v>
      </c>
      <c r="H134" s="41">
        <f t="shared" si="25"/>
        <v>1154132490</v>
      </c>
      <c r="I134" s="42">
        <f t="shared" si="25"/>
        <v>1172400184</v>
      </c>
      <c r="J134" s="38">
        <f t="shared" si="25"/>
        <v>1182229336</v>
      </c>
      <c r="K134" s="39">
        <f t="shared" si="25"/>
        <v>1170235432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>
        <v>4456044</v>
      </c>
      <c r="J135" s="6">
        <v>14204820</v>
      </c>
      <c r="K135" s="7">
        <v>14204820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-6500004</v>
      </c>
      <c r="J136" s="6">
        <v>-13286004</v>
      </c>
      <c r="K136" s="7">
        <v>-20377380</v>
      </c>
    </row>
    <row r="137" spans="1:11" ht="13.5" x14ac:dyDescent="0.25">
      <c r="A137" s="44" t="s">
        <v>22</v>
      </c>
      <c r="B137" s="45" t="s">
        <v>20</v>
      </c>
      <c r="C137" s="6">
        <v>92356</v>
      </c>
      <c r="D137" s="6">
        <v>3652645</v>
      </c>
      <c r="E137" s="7">
        <v>-2344132</v>
      </c>
      <c r="F137" s="8">
        <v>4347828</v>
      </c>
      <c r="G137" s="6">
        <v>4347828</v>
      </c>
      <c r="H137" s="9">
        <v>4347828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535090072</v>
      </c>
      <c r="D138" s="6">
        <v>537147194</v>
      </c>
      <c r="E138" s="7">
        <v>519465637</v>
      </c>
      <c r="F138" s="8">
        <v>4337652</v>
      </c>
      <c r="G138" s="6">
        <v>4337652</v>
      </c>
      <c r="H138" s="9">
        <v>4337652</v>
      </c>
      <c r="I138" s="10">
        <v>-1709016</v>
      </c>
      <c r="J138" s="6">
        <v>-5586492</v>
      </c>
      <c r="K138" s="7">
        <v>-15223752</v>
      </c>
    </row>
    <row r="139" spans="1:11" ht="13.5" x14ac:dyDescent="0.25">
      <c r="A139" s="44" t="s">
        <v>24</v>
      </c>
      <c r="B139" s="45" t="s">
        <v>20</v>
      </c>
      <c r="C139" s="6"/>
      <c r="D139" s="6">
        <v>5421716</v>
      </c>
      <c r="E139" s="7">
        <v>32152083</v>
      </c>
      <c r="F139" s="8">
        <v>4513056</v>
      </c>
      <c r="G139" s="6">
        <v>4513056</v>
      </c>
      <c r="H139" s="9">
        <v>4513056</v>
      </c>
      <c r="I139" s="10">
        <v>16111992</v>
      </c>
      <c r="J139" s="6">
        <v>32587644</v>
      </c>
      <c r="K139" s="7">
        <v>49805040</v>
      </c>
    </row>
    <row r="140" spans="1:11" ht="13.5" x14ac:dyDescent="0.25">
      <c r="A140" s="44" t="s">
        <v>25</v>
      </c>
      <c r="B140" s="45" t="s">
        <v>20</v>
      </c>
      <c r="C140" s="6">
        <v>10974063</v>
      </c>
      <c r="D140" s="6">
        <v>9946626</v>
      </c>
      <c r="E140" s="7">
        <v>23068399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546156491</v>
      </c>
      <c r="D144" s="6">
        <f t="shared" ref="D144:K144" si="26">SUM(D135:D143)</f>
        <v>556168181</v>
      </c>
      <c r="E144" s="7">
        <f t="shared" si="26"/>
        <v>572341987</v>
      </c>
      <c r="F144" s="8">
        <f t="shared" si="26"/>
        <v>13198536</v>
      </c>
      <c r="G144" s="6">
        <f t="shared" si="26"/>
        <v>13198536</v>
      </c>
      <c r="H144" s="9">
        <f t="shared" si="26"/>
        <v>13198536</v>
      </c>
      <c r="I144" s="10">
        <f t="shared" si="26"/>
        <v>12359016</v>
      </c>
      <c r="J144" s="6">
        <f t="shared" si="26"/>
        <v>27919968</v>
      </c>
      <c r="K144" s="7">
        <f t="shared" si="26"/>
        <v>28408728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77731370</v>
      </c>
      <c r="D147" s="6">
        <v>74734038</v>
      </c>
      <c r="E147" s="7">
        <v>70425150</v>
      </c>
      <c r="F147" s="8"/>
      <c r="G147" s="6"/>
      <c r="H147" s="9"/>
      <c r="I147" s="10">
        <v>4157900</v>
      </c>
      <c r="J147" s="6">
        <v>8426756</v>
      </c>
      <c r="K147" s="7">
        <v>8426756</v>
      </c>
    </row>
    <row r="148" spans="1:11" ht="13.5" x14ac:dyDescent="0.25">
      <c r="A148" s="49" t="s">
        <v>116</v>
      </c>
      <c r="B148" s="37" t="s">
        <v>20</v>
      </c>
      <c r="C148" s="6">
        <v>33364868</v>
      </c>
      <c r="D148" s="6">
        <v>24852619</v>
      </c>
      <c r="E148" s="7">
        <v>24852619</v>
      </c>
      <c r="F148" s="8">
        <v>34608200</v>
      </c>
      <c r="G148" s="6">
        <v>34608200</v>
      </c>
      <c r="H148" s="9">
        <v>34608200</v>
      </c>
      <c r="I148" s="10">
        <v>34608200</v>
      </c>
      <c r="J148" s="6">
        <v>34608200</v>
      </c>
      <c r="K148" s="7">
        <v>34608200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183993989</v>
      </c>
      <c r="D151" s="6">
        <v>173018338</v>
      </c>
      <c r="E151" s="7">
        <v>177281742</v>
      </c>
      <c r="F151" s="8">
        <v>184594585</v>
      </c>
      <c r="G151" s="6">
        <v>184594585</v>
      </c>
      <c r="H151" s="9">
        <v>184594585</v>
      </c>
      <c r="I151" s="10">
        <v>186294589</v>
      </c>
      <c r="J151" s="6">
        <v>186294589</v>
      </c>
      <c r="K151" s="7">
        <v>186294589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82619206</v>
      </c>
      <c r="D154" s="6">
        <v>80962452</v>
      </c>
      <c r="E154" s="7">
        <v>90120386</v>
      </c>
      <c r="F154" s="8">
        <v>909150460</v>
      </c>
      <c r="G154" s="6">
        <v>915650460</v>
      </c>
      <c r="H154" s="9">
        <v>915650460</v>
      </c>
      <c r="I154" s="10">
        <v>940950460</v>
      </c>
      <c r="J154" s="6">
        <v>940950460</v>
      </c>
      <c r="K154" s="7">
        <v>940950460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330715</v>
      </c>
      <c r="D158" s="6">
        <v>105213</v>
      </c>
      <c r="E158" s="7">
        <v>100763</v>
      </c>
      <c r="F158" s="8">
        <v>260715</v>
      </c>
      <c r="G158" s="6">
        <v>260715</v>
      </c>
      <c r="H158" s="9">
        <v>260715</v>
      </c>
      <c r="I158" s="10">
        <v>260715</v>
      </c>
      <c r="J158" s="6">
        <v>260715</v>
      </c>
      <c r="K158" s="7">
        <v>260715</v>
      </c>
    </row>
    <row r="159" spans="1:11" ht="13.5" x14ac:dyDescent="0.25">
      <c r="A159" s="50" t="s">
        <v>43</v>
      </c>
      <c r="B159" s="37" t="s">
        <v>20</v>
      </c>
      <c r="C159" s="11"/>
      <c r="D159" s="11">
        <v>526794</v>
      </c>
      <c r="E159" s="12">
        <v>424393</v>
      </c>
      <c r="F159" s="13">
        <v>750000</v>
      </c>
      <c r="G159" s="11">
        <v>920000</v>
      </c>
      <c r="H159" s="14">
        <v>920000</v>
      </c>
      <c r="I159" s="15">
        <v>2150004</v>
      </c>
      <c r="J159" s="11">
        <v>3150000</v>
      </c>
      <c r="K159" s="12">
        <v>3650004</v>
      </c>
    </row>
    <row r="160" spans="1:11" ht="13.5" x14ac:dyDescent="0.25">
      <c r="A160" s="49" t="s">
        <v>44</v>
      </c>
      <c r="B160" s="37" t="s">
        <v>20</v>
      </c>
      <c r="C160" s="6">
        <v>16344442</v>
      </c>
      <c r="D160" s="6">
        <v>13989604</v>
      </c>
      <c r="E160" s="7">
        <v>16889807</v>
      </c>
      <c r="F160" s="8"/>
      <c r="G160" s="6"/>
      <c r="H160" s="9"/>
      <c r="I160" s="10">
        <v>-8400000</v>
      </c>
      <c r="J160" s="6">
        <v>-17169600</v>
      </c>
      <c r="K160" s="7">
        <v>-26333832</v>
      </c>
    </row>
    <row r="161" spans="1:11" ht="13.5" x14ac:dyDescent="0.25">
      <c r="A161" s="49" t="s">
        <v>45</v>
      </c>
      <c r="B161" s="37" t="s">
        <v>20</v>
      </c>
      <c r="C161" s="6"/>
      <c r="D161" s="6">
        <v>775001</v>
      </c>
      <c r="E161" s="7">
        <v>5826362</v>
      </c>
      <c r="F161" s="8">
        <v>199992</v>
      </c>
      <c r="G161" s="6">
        <v>2099996</v>
      </c>
      <c r="H161" s="9">
        <v>2099996</v>
      </c>
      <c r="I161" s="10">
        <v>650004</v>
      </c>
      <c r="J161" s="6">
        <v>650004</v>
      </c>
      <c r="K161" s="7">
        <v>650004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-9097788</v>
      </c>
      <c r="F162" s="8">
        <v>1050000</v>
      </c>
      <c r="G162" s="6">
        <v>2799998</v>
      </c>
      <c r="H162" s="9">
        <v>2799998</v>
      </c>
      <c r="I162" s="10">
        <v>-630704</v>
      </c>
      <c r="J162" s="6">
        <v>-2861756</v>
      </c>
      <c r="K162" s="7">
        <v>-6680192</v>
      </c>
    </row>
    <row r="163" spans="1:11" ht="13.5" x14ac:dyDescent="0.25">
      <c r="A163" s="49" t="s">
        <v>47</v>
      </c>
      <c r="B163" s="37" t="s">
        <v>20</v>
      </c>
      <c r="C163" s="6">
        <v>86802511</v>
      </c>
      <c r="D163" s="6">
        <v>75916292</v>
      </c>
      <c r="E163" s="7">
        <v>60192711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1027343592</v>
      </c>
      <c r="D165" s="54">
        <f t="shared" ref="D165:K165" si="27">D144+D147+D148+D151+D154+D155+SUM(D158:D164)</f>
        <v>1001048532</v>
      </c>
      <c r="E165" s="55">
        <f t="shared" si="27"/>
        <v>1009358132</v>
      </c>
      <c r="F165" s="56">
        <f t="shared" si="27"/>
        <v>1143812488</v>
      </c>
      <c r="G165" s="54">
        <f t="shared" si="27"/>
        <v>1154132490</v>
      </c>
      <c r="H165" s="57">
        <f t="shared" si="27"/>
        <v>1154132490</v>
      </c>
      <c r="I165" s="66">
        <f t="shared" si="27"/>
        <v>1172400184</v>
      </c>
      <c r="J165" s="54">
        <f t="shared" si="27"/>
        <v>1182229336</v>
      </c>
      <c r="K165" s="55">
        <f t="shared" si="27"/>
        <v>1170235432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29848608</v>
      </c>
      <c r="D168" s="60">
        <v>27918633</v>
      </c>
      <c r="E168" s="61">
        <v>36631714</v>
      </c>
      <c r="F168" s="62">
        <v>33500004</v>
      </c>
      <c r="G168" s="60">
        <v>28500004</v>
      </c>
      <c r="H168" s="63">
        <v>28500004</v>
      </c>
      <c r="I168" s="64">
        <v>30900012</v>
      </c>
      <c r="J168" s="60">
        <v>32259600</v>
      </c>
      <c r="K168" s="61">
        <v>29711304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28688728</v>
      </c>
      <c r="D169" s="38">
        <f t="shared" ref="D169:K169" si="28">D179+D182+D183+D186+D189+D190+SUM(D193:D199)</f>
        <v>9465602</v>
      </c>
      <c r="E169" s="39">
        <f t="shared" si="28"/>
        <v>8703951</v>
      </c>
      <c r="F169" s="40">
        <f t="shared" si="28"/>
        <v>14970000</v>
      </c>
      <c r="G169" s="38">
        <f t="shared" si="28"/>
        <v>14632000</v>
      </c>
      <c r="H169" s="41">
        <f t="shared" si="28"/>
        <v>14632000</v>
      </c>
      <c r="I169" s="42">
        <f t="shared" si="28"/>
        <v>28738020</v>
      </c>
      <c r="J169" s="38">
        <f t="shared" si="28"/>
        <v>30002472</v>
      </c>
      <c r="K169" s="39">
        <f t="shared" si="28"/>
        <v>31352724</v>
      </c>
    </row>
    <row r="170" spans="1:11" ht="13.5" x14ac:dyDescent="0.25">
      <c r="A170" s="44" t="s">
        <v>19</v>
      </c>
      <c r="B170" s="45" t="s">
        <v>20</v>
      </c>
      <c r="C170" s="6">
        <v>986480</v>
      </c>
      <c r="D170" s="6"/>
      <c r="E170" s="7"/>
      <c r="F170" s="8"/>
      <c r="G170" s="6"/>
      <c r="H170" s="9"/>
      <c r="I170" s="10">
        <v>3500004</v>
      </c>
      <c r="J170" s="6">
        <v>3654000</v>
      </c>
      <c r="K170" s="7">
        <v>3818436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>
        <v>1500000</v>
      </c>
      <c r="J171" s="6">
        <v>1566000</v>
      </c>
      <c r="K171" s="7">
        <v>1636476</v>
      </c>
    </row>
    <row r="172" spans="1:11" ht="13.5" x14ac:dyDescent="0.25">
      <c r="A172" s="44" t="s">
        <v>22</v>
      </c>
      <c r="B172" s="45" t="s">
        <v>20</v>
      </c>
      <c r="C172" s="6">
        <v>134631</v>
      </c>
      <c r="D172" s="6">
        <v>1292272</v>
      </c>
      <c r="E172" s="7">
        <v>160472</v>
      </c>
      <c r="F172" s="8">
        <v>850008</v>
      </c>
      <c r="G172" s="6">
        <v>750008</v>
      </c>
      <c r="H172" s="9">
        <v>750008</v>
      </c>
      <c r="I172" s="10">
        <v>554988</v>
      </c>
      <c r="J172" s="6">
        <v>579420</v>
      </c>
      <c r="K172" s="7">
        <v>605508</v>
      </c>
    </row>
    <row r="173" spans="1:11" ht="13.5" x14ac:dyDescent="0.25">
      <c r="A173" s="44" t="s">
        <v>23</v>
      </c>
      <c r="B173" s="45" t="s">
        <v>20</v>
      </c>
      <c r="C173" s="6">
        <v>24689423</v>
      </c>
      <c r="D173" s="6">
        <v>994906</v>
      </c>
      <c r="E173" s="7">
        <v>339183</v>
      </c>
      <c r="F173" s="8">
        <v>699996</v>
      </c>
      <c r="G173" s="6">
        <v>699996</v>
      </c>
      <c r="H173" s="9">
        <v>699996</v>
      </c>
      <c r="I173" s="10">
        <v>999996</v>
      </c>
      <c r="J173" s="6">
        <v>1044000</v>
      </c>
      <c r="K173" s="7">
        <v>1090992</v>
      </c>
    </row>
    <row r="174" spans="1:11" ht="13.5" x14ac:dyDescent="0.25">
      <c r="A174" s="44" t="s">
        <v>24</v>
      </c>
      <c r="B174" s="45" t="s">
        <v>20</v>
      </c>
      <c r="C174" s="6">
        <v>13372</v>
      </c>
      <c r="D174" s="6">
        <v>49164</v>
      </c>
      <c r="E174" s="7"/>
      <c r="F174" s="8"/>
      <c r="G174" s="6"/>
      <c r="H174" s="9"/>
      <c r="I174" s="10">
        <v>1850004</v>
      </c>
      <c r="J174" s="6">
        <v>1931400</v>
      </c>
      <c r="K174" s="7">
        <v>2018316</v>
      </c>
    </row>
    <row r="175" spans="1:11" ht="13.5" x14ac:dyDescent="0.25">
      <c r="A175" s="44" t="s">
        <v>25</v>
      </c>
      <c r="B175" s="45" t="s">
        <v>20</v>
      </c>
      <c r="C175" s="6">
        <v>82647</v>
      </c>
      <c r="D175" s="6">
        <v>4641390</v>
      </c>
      <c r="E175" s="7">
        <v>4845892</v>
      </c>
      <c r="F175" s="8">
        <v>5499996</v>
      </c>
      <c r="G175" s="6">
        <v>5499996</v>
      </c>
      <c r="H175" s="9">
        <v>5499996</v>
      </c>
      <c r="I175" s="10">
        <v>6500004</v>
      </c>
      <c r="J175" s="6">
        <v>6786000</v>
      </c>
      <c r="K175" s="7">
        <v>7091376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-9628</v>
      </c>
      <c r="D178" s="16">
        <v>-9474</v>
      </c>
      <c r="E178" s="17">
        <v>3206</v>
      </c>
      <c r="F178" s="18">
        <v>30000</v>
      </c>
      <c r="G178" s="16">
        <v>30000</v>
      </c>
      <c r="H178" s="19">
        <v>30000</v>
      </c>
      <c r="I178" s="20">
        <v>50004</v>
      </c>
      <c r="J178" s="16">
        <v>52200</v>
      </c>
      <c r="K178" s="17">
        <v>54552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25896925</v>
      </c>
      <c r="D179" s="6">
        <f t="shared" ref="D179:K179" si="29">SUM(D170:D178)</f>
        <v>6968258</v>
      </c>
      <c r="E179" s="7">
        <f t="shared" si="29"/>
        <v>5348753</v>
      </c>
      <c r="F179" s="8">
        <f t="shared" si="29"/>
        <v>7080000</v>
      </c>
      <c r="G179" s="6">
        <f t="shared" si="29"/>
        <v>6980000</v>
      </c>
      <c r="H179" s="9">
        <f t="shared" si="29"/>
        <v>6980000</v>
      </c>
      <c r="I179" s="10">
        <f t="shared" si="29"/>
        <v>14955000</v>
      </c>
      <c r="J179" s="6">
        <f t="shared" si="29"/>
        <v>15613020</v>
      </c>
      <c r="K179" s="7">
        <f t="shared" si="29"/>
        <v>16315656</v>
      </c>
    </row>
    <row r="180" spans="1:11" ht="13.5" x14ac:dyDescent="0.25">
      <c r="A180" s="47" t="s">
        <v>31</v>
      </c>
      <c r="B180" s="48" t="s">
        <v>20</v>
      </c>
      <c r="C180" s="6">
        <v>410454</v>
      </c>
      <c r="D180" s="6">
        <v>34172</v>
      </c>
      <c r="E180" s="7">
        <v>79150</v>
      </c>
      <c r="F180" s="8">
        <v>1509996</v>
      </c>
      <c r="G180" s="6">
        <v>909996</v>
      </c>
      <c r="H180" s="9">
        <v>909996</v>
      </c>
      <c r="I180" s="10">
        <v>915000</v>
      </c>
      <c r="J180" s="6">
        <v>955260</v>
      </c>
      <c r="K180" s="7">
        <v>998256</v>
      </c>
    </row>
    <row r="181" spans="1:11" ht="13.5" x14ac:dyDescent="0.25">
      <c r="A181" s="47" t="s">
        <v>32</v>
      </c>
      <c r="B181" s="37" t="s">
        <v>20</v>
      </c>
      <c r="C181" s="16">
        <v>148315</v>
      </c>
      <c r="D181" s="16"/>
      <c r="E181" s="17"/>
      <c r="F181" s="18">
        <v>99996</v>
      </c>
      <c r="G181" s="16">
        <v>99996</v>
      </c>
      <c r="H181" s="19">
        <v>99996</v>
      </c>
      <c r="I181" s="20">
        <v>600000</v>
      </c>
      <c r="J181" s="16">
        <v>626400</v>
      </c>
      <c r="K181" s="17">
        <v>654600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558769</v>
      </c>
      <c r="D182" s="21">
        <f t="shared" si="30"/>
        <v>34172</v>
      </c>
      <c r="E182" s="22">
        <f t="shared" si="30"/>
        <v>79150</v>
      </c>
      <c r="F182" s="23">
        <f t="shared" si="30"/>
        <v>1609992</v>
      </c>
      <c r="G182" s="21">
        <f t="shared" si="30"/>
        <v>1009992</v>
      </c>
      <c r="H182" s="24">
        <f t="shared" si="30"/>
        <v>1009992</v>
      </c>
      <c r="I182" s="25">
        <f t="shared" si="30"/>
        <v>1515000</v>
      </c>
      <c r="J182" s="21">
        <f t="shared" si="30"/>
        <v>1581660</v>
      </c>
      <c r="K182" s="22">
        <f t="shared" si="30"/>
        <v>1652856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217209</v>
      </c>
      <c r="D187" s="6">
        <v>19778</v>
      </c>
      <c r="E187" s="7">
        <v>271163</v>
      </c>
      <c r="F187" s="8">
        <v>1050000</v>
      </c>
      <c r="G187" s="6">
        <v>1452000</v>
      </c>
      <c r="H187" s="9">
        <v>1452000</v>
      </c>
      <c r="I187" s="10">
        <v>2485008</v>
      </c>
      <c r="J187" s="6">
        <v>2594340</v>
      </c>
      <c r="K187" s="7">
        <v>2711100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217209</v>
      </c>
      <c r="D189" s="21">
        <f t="shared" si="32"/>
        <v>19778</v>
      </c>
      <c r="E189" s="22">
        <f t="shared" si="32"/>
        <v>271163</v>
      </c>
      <c r="F189" s="23">
        <f t="shared" si="32"/>
        <v>1050000</v>
      </c>
      <c r="G189" s="21">
        <f t="shared" si="32"/>
        <v>1452000</v>
      </c>
      <c r="H189" s="24">
        <f t="shared" si="32"/>
        <v>1452000</v>
      </c>
      <c r="I189" s="25">
        <f t="shared" si="32"/>
        <v>2485008</v>
      </c>
      <c r="J189" s="21">
        <f t="shared" si="32"/>
        <v>2594340</v>
      </c>
      <c r="K189" s="22">
        <f t="shared" si="32"/>
        <v>2711100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9519</v>
      </c>
      <c r="D192" s="16"/>
      <c r="E192" s="17"/>
      <c r="F192" s="18"/>
      <c r="G192" s="16"/>
      <c r="H192" s="19"/>
      <c r="I192" s="20">
        <v>249996</v>
      </c>
      <c r="J192" s="16">
        <v>261000</v>
      </c>
      <c r="K192" s="17">
        <v>272748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9519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249996</v>
      </c>
      <c r="J193" s="6">
        <f t="shared" si="33"/>
        <v>261000</v>
      </c>
      <c r="K193" s="7">
        <f t="shared" si="33"/>
        <v>272748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197000</v>
      </c>
      <c r="D195" s="6">
        <v>2871</v>
      </c>
      <c r="E195" s="7"/>
      <c r="F195" s="8"/>
      <c r="G195" s="6"/>
      <c r="H195" s="9"/>
      <c r="I195" s="10">
        <v>200004</v>
      </c>
      <c r="J195" s="6">
        <v>208800</v>
      </c>
      <c r="K195" s="7">
        <v>218184</v>
      </c>
    </row>
    <row r="196" spans="1:11" ht="13.5" x14ac:dyDescent="0.25">
      <c r="A196" s="49" t="s">
        <v>45</v>
      </c>
      <c r="B196" s="37" t="s">
        <v>20</v>
      </c>
      <c r="C196" s="6">
        <v>203642</v>
      </c>
      <c r="D196" s="6">
        <v>878654</v>
      </c>
      <c r="E196" s="7">
        <v>1371456</v>
      </c>
      <c r="F196" s="8">
        <v>1650000</v>
      </c>
      <c r="G196" s="6">
        <v>1600000</v>
      </c>
      <c r="H196" s="9">
        <v>1600000</v>
      </c>
      <c r="I196" s="10">
        <v>3004992</v>
      </c>
      <c r="J196" s="6">
        <v>3137220</v>
      </c>
      <c r="K196" s="7">
        <v>3278412</v>
      </c>
    </row>
    <row r="197" spans="1:11" ht="13.5" x14ac:dyDescent="0.25">
      <c r="A197" s="50" t="s">
        <v>46</v>
      </c>
      <c r="B197" s="48" t="s">
        <v>20</v>
      </c>
      <c r="C197" s="6">
        <v>1605664</v>
      </c>
      <c r="D197" s="6">
        <v>1561869</v>
      </c>
      <c r="E197" s="7">
        <v>1633429</v>
      </c>
      <c r="F197" s="8">
        <v>3580008</v>
      </c>
      <c r="G197" s="6">
        <v>3590008</v>
      </c>
      <c r="H197" s="9">
        <v>3590008</v>
      </c>
      <c r="I197" s="10">
        <v>6328020</v>
      </c>
      <c r="J197" s="6">
        <v>6606432</v>
      </c>
      <c r="K197" s="7">
        <v>6903768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58537336</v>
      </c>
      <c r="D201" s="54">
        <f t="shared" si="34"/>
        <v>37384235</v>
      </c>
      <c r="E201" s="55">
        <f t="shared" si="34"/>
        <v>45335665</v>
      </c>
      <c r="F201" s="56">
        <f t="shared" si="34"/>
        <v>48470004</v>
      </c>
      <c r="G201" s="54">
        <f t="shared" si="34"/>
        <v>43132004</v>
      </c>
      <c r="H201" s="57">
        <f t="shared" si="34"/>
        <v>43132004</v>
      </c>
      <c r="I201" s="58">
        <f t="shared" si="34"/>
        <v>59638032</v>
      </c>
      <c r="J201" s="54">
        <f t="shared" si="34"/>
        <v>62262072</v>
      </c>
      <c r="K201" s="55">
        <f t="shared" si="34"/>
        <v>61064028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1</v>
      </c>
      <c r="D203" s="81">
        <f>IF(ISERROR((D37+D69)/D132),0,((D37+D69)/D132))</f>
        <v>0.80574342889716632</v>
      </c>
      <c r="E203" s="82">
        <f t="shared" ref="E203:K203" si="35">IF(ISERROR((E37+E69)/E132),0,((E37+E69)/E132))</f>
        <v>0.96633915404962156</v>
      </c>
      <c r="F203" s="83">
        <f t="shared" si="35"/>
        <v>0.88628473766951532</v>
      </c>
      <c r="G203" s="81">
        <f t="shared" si="35"/>
        <v>0.81192479147527574</v>
      </c>
      <c r="H203" s="84">
        <f t="shared" si="35"/>
        <v>0.81192479147527574</v>
      </c>
      <c r="I203" s="85">
        <f t="shared" si="35"/>
        <v>0.92556255800711862</v>
      </c>
      <c r="J203" s="81">
        <f t="shared" si="35"/>
        <v>0.97198061263212909</v>
      </c>
      <c r="K203" s="82">
        <f t="shared" si="35"/>
        <v>1</v>
      </c>
    </row>
    <row r="204" spans="1:11" ht="13.5" x14ac:dyDescent="0.25">
      <c r="A204" s="79" t="s">
        <v>105</v>
      </c>
      <c r="B204" s="80"/>
      <c r="C204" s="81">
        <f>IF(ISERROR((C37+C69)/C168),0,((C37+C69)/C168))</f>
        <v>8.0341770041671631E-3</v>
      </c>
      <c r="D204" s="81">
        <f t="shared" ref="D204:K204" si="36">IF(ISERROR((D37+D69)/D168),0,((D37+D69)/D168))</f>
        <v>1.7480560025986946</v>
      </c>
      <c r="E204" s="82">
        <f t="shared" si="36"/>
        <v>1.0757167955613542</v>
      </c>
      <c r="F204" s="83">
        <f t="shared" si="36"/>
        <v>1.3023498146447983</v>
      </c>
      <c r="G204" s="81">
        <f t="shared" si="36"/>
        <v>1.6280184030851363</v>
      </c>
      <c r="H204" s="84">
        <f t="shared" si="36"/>
        <v>1.6280184030851363</v>
      </c>
      <c r="I204" s="85">
        <f t="shared" si="36"/>
        <v>1.4161604856334684</v>
      </c>
      <c r="J204" s="81">
        <f t="shared" si="36"/>
        <v>1.5301324256965367</v>
      </c>
      <c r="K204" s="82">
        <f t="shared" si="36"/>
        <v>0.90213098691326377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0.06</v>
      </c>
      <c r="E206" s="82">
        <f t="shared" si="38"/>
        <v>0.05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-29624235</v>
      </c>
      <c r="D5" s="38">
        <f t="shared" ref="D5:K5" si="0">D15+D18+D19+D22+D25+D26+SUM(D29:D35)</f>
        <v>31709269</v>
      </c>
      <c r="E5" s="39">
        <f t="shared" si="0"/>
        <v>84654590</v>
      </c>
      <c r="F5" s="40">
        <f t="shared" si="0"/>
        <v>45851293</v>
      </c>
      <c r="G5" s="38">
        <f t="shared" si="0"/>
        <v>109172218</v>
      </c>
      <c r="H5" s="41">
        <f t="shared" si="0"/>
        <v>109172218</v>
      </c>
      <c r="I5" s="42">
        <f t="shared" si="0"/>
        <v>89768366</v>
      </c>
      <c r="J5" s="38">
        <f t="shared" si="0"/>
        <v>72116588</v>
      </c>
      <c r="K5" s="39">
        <f t="shared" si="0"/>
        <v>60131071</v>
      </c>
    </row>
    <row r="6" spans="1:11" ht="13.5" x14ac:dyDescent="0.25">
      <c r="A6" s="44" t="s">
        <v>19</v>
      </c>
      <c r="B6" s="45" t="s">
        <v>20</v>
      </c>
      <c r="C6" s="6">
        <v>65000</v>
      </c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15000000</v>
      </c>
      <c r="G8" s="6">
        <v>15955324</v>
      </c>
      <c r="H8" s="9">
        <v>15955324</v>
      </c>
      <c r="I8" s="10">
        <v>15500000</v>
      </c>
      <c r="J8" s="6">
        <v>10000000</v>
      </c>
      <c r="K8" s="7">
        <v>10449000</v>
      </c>
    </row>
    <row r="9" spans="1:11" ht="13.5" x14ac:dyDescent="0.25">
      <c r="A9" s="44" t="s">
        <v>23</v>
      </c>
      <c r="B9" s="45" t="s">
        <v>20</v>
      </c>
      <c r="C9" s="6">
        <v>-36023298</v>
      </c>
      <c r="D9" s="6">
        <v>26906218</v>
      </c>
      <c r="E9" s="7">
        <v>82335286</v>
      </c>
      <c r="F9" s="8">
        <v>600000</v>
      </c>
      <c r="G9" s="6">
        <v>51660300</v>
      </c>
      <c r="H9" s="9">
        <v>51660300</v>
      </c>
      <c r="I9" s="10">
        <v>675900</v>
      </c>
      <c r="J9" s="6">
        <v>30485284</v>
      </c>
      <c r="K9" s="7">
        <v>22385346</v>
      </c>
    </row>
    <row r="10" spans="1:11" ht="13.5" x14ac:dyDescent="0.25">
      <c r="A10" s="44" t="s">
        <v>24</v>
      </c>
      <c r="B10" s="45" t="s">
        <v>20</v>
      </c>
      <c r="C10" s="6">
        <v>4553604</v>
      </c>
      <c r="D10" s="6"/>
      <c r="E10" s="7"/>
      <c r="F10" s="8">
        <v>20000000</v>
      </c>
      <c r="G10" s="6">
        <v>20000000</v>
      </c>
      <c r="H10" s="9">
        <v>20000000</v>
      </c>
      <c r="I10" s="10">
        <v>58275845</v>
      </c>
      <c r="J10" s="6">
        <v>19882216</v>
      </c>
      <c r="K10" s="7">
        <v>13675529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61495</v>
      </c>
      <c r="F14" s="18">
        <v>102750</v>
      </c>
      <c r="G14" s="16">
        <v>77750</v>
      </c>
      <c r="H14" s="19">
        <v>77750</v>
      </c>
      <c r="I14" s="20">
        <v>100000</v>
      </c>
      <c r="J14" s="16">
        <v>105000</v>
      </c>
      <c r="K14" s="17">
        <v>110250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-31404694</v>
      </c>
      <c r="D15" s="6">
        <f t="shared" ref="D15:K15" si="1">SUM(D6:D14)</f>
        <v>26906218</v>
      </c>
      <c r="E15" s="7">
        <f t="shared" si="1"/>
        <v>82396781</v>
      </c>
      <c r="F15" s="8">
        <f t="shared" si="1"/>
        <v>35702750</v>
      </c>
      <c r="G15" s="6">
        <f t="shared" si="1"/>
        <v>87693374</v>
      </c>
      <c r="H15" s="9">
        <f t="shared" si="1"/>
        <v>87693374</v>
      </c>
      <c r="I15" s="10">
        <f t="shared" si="1"/>
        <v>74551745</v>
      </c>
      <c r="J15" s="6">
        <f t="shared" si="1"/>
        <v>60472500</v>
      </c>
      <c r="K15" s="7">
        <f t="shared" si="1"/>
        <v>46620125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-793147</v>
      </c>
      <c r="D23" s="6">
        <v>-35295</v>
      </c>
      <c r="E23" s="7"/>
      <c r="F23" s="8"/>
      <c r="G23" s="6">
        <v>8000000</v>
      </c>
      <c r="H23" s="9">
        <v>8000000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-793147</v>
      </c>
      <c r="D25" s="21">
        <f t="shared" si="4"/>
        <v>-35295</v>
      </c>
      <c r="E25" s="22">
        <f t="shared" si="4"/>
        <v>0</v>
      </c>
      <c r="F25" s="23">
        <f t="shared" si="4"/>
        <v>0</v>
      </c>
      <c r="G25" s="21">
        <f t="shared" si="4"/>
        <v>8000000</v>
      </c>
      <c r="H25" s="24">
        <f t="shared" si="4"/>
        <v>8000000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22785</v>
      </c>
      <c r="D28" s="16"/>
      <c r="E28" s="17">
        <v>-16107</v>
      </c>
      <c r="F28" s="18">
        <v>61125</v>
      </c>
      <c r="G28" s="16">
        <v>65125</v>
      </c>
      <c r="H28" s="19">
        <v>65125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22785</v>
      </c>
      <c r="D29" s="6">
        <f t="shared" si="5"/>
        <v>0</v>
      </c>
      <c r="E29" s="7">
        <f t="shared" si="5"/>
        <v>-16107</v>
      </c>
      <c r="F29" s="8">
        <f t="shared" si="5"/>
        <v>61125</v>
      </c>
      <c r="G29" s="6">
        <f t="shared" si="5"/>
        <v>65125</v>
      </c>
      <c r="H29" s="9">
        <f t="shared" si="5"/>
        <v>65125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101611</v>
      </c>
      <c r="D30" s="11">
        <v>407144</v>
      </c>
      <c r="E30" s="12">
        <v>823862</v>
      </c>
      <c r="F30" s="13">
        <v>1185015</v>
      </c>
      <c r="G30" s="11">
        <v>930222</v>
      </c>
      <c r="H30" s="14">
        <v>930222</v>
      </c>
      <c r="I30" s="15">
        <v>1845921</v>
      </c>
      <c r="J30" s="11">
        <v>312938</v>
      </c>
      <c r="K30" s="12">
        <v>311264</v>
      </c>
    </row>
    <row r="31" spans="1:11" ht="13.5" x14ac:dyDescent="0.25">
      <c r="A31" s="49" t="s">
        <v>44</v>
      </c>
      <c r="B31" s="37" t="s">
        <v>20</v>
      </c>
      <c r="C31" s="6">
        <v>277158</v>
      </c>
      <c r="D31" s="6">
        <v>273719</v>
      </c>
      <c r="E31" s="7">
        <v>660863</v>
      </c>
      <c r="F31" s="8">
        <v>432488</v>
      </c>
      <c r="G31" s="6">
        <v>434281</v>
      </c>
      <c r="H31" s="9">
        <v>434281</v>
      </c>
      <c r="I31" s="10">
        <v>660700</v>
      </c>
      <c r="J31" s="6">
        <v>434100</v>
      </c>
      <c r="K31" s="7">
        <v>457459</v>
      </c>
    </row>
    <row r="32" spans="1:11" ht="13.5" x14ac:dyDescent="0.25">
      <c r="A32" s="49" t="s">
        <v>45</v>
      </c>
      <c r="B32" s="37" t="s">
        <v>20</v>
      </c>
      <c r="C32" s="6">
        <v>-1352445</v>
      </c>
      <c r="D32" s="6">
        <v>923649</v>
      </c>
      <c r="E32" s="7">
        <v>-1857507</v>
      </c>
      <c r="F32" s="8">
        <v>250000</v>
      </c>
      <c r="G32" s="6">
        <v>1349219</v>
      </c>
      <c r="H32" s="9">
        <v>1349219</v>
      </c>
      <c r="I32" s="10">
        <v>3880000</v>
      </c>
      <c r="J32" s="6">
        <v>3442050</v>
      </c>
      <c r="K32" s="7">
        <v>4914473</v>
      </c>
    </row>
    <row r="33" spans="1:11" ht="13.5" x14ac:dyDescent="0.25">
      <c r="A33" s="50" t="s">
        <v>46</v>
      </c>
      <c r="B33" s="48" t="s">
        <v>20</v>
      </c>
      <c r="C33" s="6">
        <v>3524497</v>
      </c>
      <c r="D33" s="6">
        <v>3233834</v>
      </c>
      <c r="E33" s="7">
        <v>2646698</v>
      </c>
      <c r="F33" s="8">
        <v>8219915</v>
      </c>
      <c r="G33" s="6">
        <v>10699997</v>
      </c>
      <c r="H33" s="9">
        <v>10699997</v>
      </c>
      <c r="I33" s="10">
        <v>8830000</v>
      </c>
      <c r="J33" s="6">
        <v>7455000</v>
      </c>
      <c r="K33" s="7">
        <v>7827750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29449385</v>
      </c>
      <c r="D37" s="38">
        <f t="shared" ref="D37:K37" si="6">D47+D50+D51+D54+D57+D58+SUM(D61:D67)</f>
        <v>-56380</v>
      </c>
      <c r="E37" s="39">
        <f t="shared" si="6"/>
        <v>-418151</v>
      </c>
      <c r="F37" s="40">
        <f t="shared" si="6"/>
        <v>552750</v>
      </c>
      <c r="G37" s="38">
        <f t="shared" si="6"/>
        <v>7406377</v>
      </c>
      <c r="H37" s="41">
        <f t="shared" si="6"/>
        <v>7406377</v>
      </c>
      <c r="I37" s="42">
        <f t="shared" si="6"/>
        <v>55400</v>
      </c>
      <c r="J37" s="38">
        <f t="shared" si="6"/>
        <v>58200</v>
      </c>
      <c r="K37" s="39">
        <f t="shared" si="6"/>
        <v>61100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-902680</v>
      </c>
      <c r="D39" s="6"/>
      <c r="E39" s="7">
        <v>-466014</v>
      </c>
      <c r="F39" s="8">
        <v>500000</v>
      </c>
      <c r="G39" s="6">
        <v>500000</v>
      </c>
      <c r="H39" s="9">
        <v>500000</v>
      </c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>
        <v>912930</v>
      </c>
      <c r="H40" s="9">
        <v>912930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30411206</v>
      </c>
      <c r="D41" s="6"/>
      <c r="E41" s="7"/>
      <c r="F41" s="8"/>
      <c r="G41" s="6">
        <v>5960697</v>
      </c>
      <c r="H41" s="9">
        <v>5960697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29508526</v>
      </c>
      <c r="D47" s="6">
        <f t="shared" ref="D47:K47" si="7">SUM(D38:D46)</f>
        <v>0</v>
      </c>
      <c r="E47" s="7">
        <f t="shared" si="7"/>
        <v>-466014</v>
      </c>
      <c r="F47" s="8">
        <f t="shared" si="7"/>
        <v>500000</v>
      </c>
      <c r="G47" s="6">
        <f t="shared" si="7"/>
        <v>7373627</v>
      </c>
      <c r="H47" s="9">
        <f t="shared" si="7"/>
        <v>7373627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-166745</v>
      </c>
      <c r="D60" s="16">
        <v>-57684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-166745</v>
      </c>
      <c r="D61" s="6">
        <f t="shared" si="11"/>
        <v>-57684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107604</v>
      </c>
      <c r="D62" s="11">
        <v>1304</v>
      </c>
      <c r="E62" s="12">
        <v>47863</v>
      </c>
      <c r="F62" s="13">
        <v>52750</v>
      </c>
      <c r="G62" s="11">
        <v>32750</v>
      </c>
      <c r="H62" s="14">
        <v>32750</v>
      </c>
      <c r="I62" s="15">
        <v>55400</v>
      </c>
      <c r="J62" s="11">
        <v>58200</v>
      </c>
      <c r="K62" s="12">
        <v>61100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62340598</v>
      </c>
      <c r="D69" s="38">
        <f t="shared" ref="D69:K69" si="12">D79+D82+D83+D86+D89+D90+SUM(D93:D99)</f>
        <v>31349155</v>
      </c>
      <c r="E69" s="39">
        <f t="shared" si="12"/>
        <v>47334296</v>
      </c>
      <c r="F69" s="40">
        <f t="shared" si="12"/>
        <v>31963747</v>
      </c>
      <c r="G69" s="38">
        <f t="shared" si="12"/>
        <v>53130485</v>
      </c>
      <c r="H69" s="41">
        <f t="shared" si="12"/>
        <v>53130485</v>
      </c>
      <c r="I69" s="42">
        <f t="shared" si="12"/>
        <v>59744806</v>
      </c>
      <c r="J69" s="38">
        <f t="shared" si="12"/>
        <v>32635650</v>
      </c>
      <c r="K69" s="39">
        <f t="shared" si="12"/>
        <v>32295210</v>
      </c>
    </row>
    <row r="70" spans="1:11" ht="13.5" x14ac:dyDescent="0.25">
      <c r="A70" s="44" t="s">
        <v>19</v>
      </c>
      <c r="B70" s="45" t="s">
        <v>20</v>
      </c>
      <c r="C70" s="6">
        <v>19082768</v>
      </c>
      <c r="D70" s="6">
        <v>22109381</v>
      </c>
      <c r="E70" s="7">
        <v>2799708</v>
      </c>
      <c r="F70" s="8">
        <v>4881587</v>
      </c>
      <c r="G70" s="6">
        <v>7247227</v>
      </c>
      <c r="H70" s="9">
        <v>7247227</v>
      </c>
      <c r="I70" s="10">
        <v>6326124</v>
      </c>
      <c r="J70" s="6">
        <v>19172063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-5241069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37890981</v>
      </c>
      <c r="D73" s="6">
        <v>9446449</v>
      </c>
      <c r="E73" s="7">
        <v>13151028</v>
      </c>
      <c r="F73" s="8">
        <v>10810839</v>
      </c>
      <c r="G73" s="6">
        <v>26753575</v>
      </c>
      <c r="H73" s="9">
        <v>26753575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1233921</v>
      </c>
      <c r="E74" s="7">
        <v>18919434</v>
      </c>
      <c r="F74" s="8">
        <v>13961321</v>
      </c>
      <c r="G74" s="6">
        <v>16154202</v>
      </c>
      <c r="H74" s="9">
        <v>16154202</v>
      </c>
      <c r="I74" s="10">
        <v>51318682</v>
      </c>
      <c r="J74" s="6"/>
      <c r="K74" s="7">
        <v>29907450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56973749</v>
      </c>
      <c r="D79" s="6">
        <f t="shared" ref="D79:K79" si="13">SUM(D70:D78)</f>
        <v>27548682</v>
      </c>
      <c r="E79" s="7">
        <f t="shared" si="13"/>
        <v>34870170</v>
      </c>
      <c r="F79" s="8">
        <f t="shared" si="13"/>
        <v>29653747</v>
      </c>
      <c r="G79" s="6">
        <f t="shared" si="13"/>
        <v>50155004</v>
      </c>
      <c r="H79" s="9">
        <f t="shared" si="13"/>
        <v>50155004</v>
      </c>
      <c r="I79" s="10">
        <f t="shared" si="13"/>
        <v>57644806</v>
      </c>
      <c r="J79" s="6">
        <f t="shared" si="13"/>
        <v>19172063</v>
      </c>
      <c r="K79" s="7">
        <f t="shared" si="13"/>
        <v>29907450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>
        <v>110000</v>
      </c>
      <c r="H80" s="9">
        <v>110000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3187722</v>
      </c>
      <c r="E81" s="17">
        <v>9606127</v>
      </c>
      <c r="F81" s="18">
        <v>1000000</v>
      </c>
      <c r="G81" s="16">
        <v>1589081</v>
      </c>
      <c r="H81" s="19">
        <v>1589081</v>
      </c>
      <c r="I81" s="20"/>
      <c r="J81" s="16">
        <v>11189937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3187722</v>
      </c>
      <c r="E82" s="22">
        <f t="shared" si="14"/>
        <v>9606127</v>
      </c>
      <c r="F82" s="23">
        <f t="shared" si="14"/>
        <v>1000000</v>
      </c>
      <c r="G82" s="21">
        <f t="shared" si="14"/>
        <v>1699081</v>
      </c>
      <c r="H82" s="24">
        <f t="shared" si="14"/>
        <v>1699081</v>
      </c>
      <c r="I82" s="25">
        <f t="shared" si="14"/>
        <v>0</v>
      </c>
      <c r="J82" s="21">
        <f t="shared" si="14"/>
        <v>11189937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3591999</v>
      </c>
      <c r="D87" s="6">
        <v>612751</v>
      </c>
      <c r="E87" s="7">
        <v>752794</v>
      </c>
      <c r="F87" s="8">
        <v>1300000</v>
      </c>
      <c r="G87" s="6">
        <v>1266400</v>
      </c>
      <c r="H87" s="9">
        <v>1266400</v>
      </c>
      <c r="I87" s="10">
        <v>2065000</v>
      </c>
      <c r="J87" s="6">
        <v>2273650</v>
      </c>
      <c r="K87" s="7">
        <v>2387760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3591999</v>
      </c>
      <c r="D89" s="21">
        <f t="shared" si="16"/>
        <v>612751</v>
      </c>
      <c r="E89" s="22">
        <f t="shared" si="16"/>
        <v>752794</v>
      </c>
      <c r="F89" s="23">
        <f t="shared" si="16"/>
        <v>1300000</v>
      </c>
      <c r="G89" s="21">
        <f t="shared" si="16"/>
        <v>1266400</v>
      </c>
      <c r="H89" s="24">
        <f t="shared" si="16"/>
        <v>1266400</v>
      </c>
      <c r="I89" s="25">
        <f t="shared" si="16"/>
        <v>2065000</v>
      </c>
      <c r="J89" s="21">
        <f t="shared" si="16"/>
        <v>2273650</v>
      </c>
      <c r="K89" s="22">
        <f t="shared" si="16"/>
        <v>2387760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10000</v>
      </c>
      <c r="G92" s="16">
        <v>10000</v>
      </c>
      <c r="H92" s="19">
        <v>10000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10000</v>
      </c>
      <c r="G93" s="6">
        <f t="shared" si="17"/>
        <v>10000</v>
      </c>
      <c r="H93" s="9">
        <f t="shared" si="17"/>
        <v>10000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1774850</v>
      </c>
      <c r="D96" s="6"/>
      <c r="E96" s="7">
        <v>2105205</v>
      </c>
      <c r="F96" s="8"/>
      <c r="G96" s="6"/>
      <c r="H96" s="9"/>
      <c r="I96" s="10">
        <v>35000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62165748</v>
      </c>
      <c r="D101" s="38">
        <f t="shared" ref="D101:K101" si="18">D111+D114+D115+D118+D121+D122+SUM(D125:D131)</f>
        <v>63002044</v>
      </c>
      <c r="E101" s="39">
        <f t="shared" si="18"/>
        <v>131570735</v>
      </c>
      <c r="F101" s="40">
        <f t="shared" si="18"/>
        <v>78367790</v>
      </c>
      <c r="G101" s="38">
        <f t="shared" si="18"/>
        <v>169709080</v>
      </c>
      <c r="H101" s="41">
        <f t="shared" si="18"/>
        <v>169709080</v>
      </c>
      <c r="I101" s="42">
        <f t="shared" si="18"/>
        <v>149568572</v>
      </c>
      <c r="J101" s="38">
        <f t="shared" si="18"/>
        <v>104810438</v>
      </c>
      <c r="K101" s="39">
        <f t="shared" si="18"/>
        <v>92487381</v>
      </c>
    </row>
    <row r="102" spans="1:11" ht="13.5" x14ac:dyDescent="0.25">
      <c r="A102" s="44" t="s">
        <v>19</v>
      </c>
      <c r="B102" s="45" t="s">
        <v>20</v>
      </c>
      <c r="C102" s="6">
        <v>19147768</v>
      </c>
      <c r="D102" s="6">
        <v>22109381</v>
      </c>
      <c r="E102" s="7">
        <v>2799708</v>
      </c>
      <c r="F102" s="8">
        <v>4881587</v>
      </c>
      <c r="G102" s="6">
        <v>7247227</v>
      </c>
      <c r="H102" s="9">
        <v>7247227</v>
      </c>
      <c r="I102" s="10">
        <v>6326124</v>
      </c>
      <c r="J102" s="6">
        <v>19172063</v>
      </c>
      <c r="K102" s="7"/>
    </row>
    <row r="103" spans="1:11" ht="13.5" x14ac:dyDescent="0.25">
      <c r="A103" s="44" t="s">
        <v>21</v>
      </c>
      <c r="B103" s="45" t="s">
        <v>20</v>
      </c>
      <c r="C103" s="6">
        <v>-902680</v>
      </c>
      <c r="D103" s="6"/>
      <c r="E103" s="7">
        <v>-466014</v>
      </c>
      <c r="F103" s="8">
        <v>500000</v>
      </c>
      <c r="G103" s="6">
        <v>500000</v>
      </c>
      <c r="H103" s="9">
        <v>500000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-5241069</v>
      </c>
      <c r="E104" s="7"/>
      <c r="F104" s="8">
        <v>15000000</v>
      </c>
      <c r="G104" s="6">
        <v>16868254</v>
      </c>
      <c r="H104" s="9">
        <v>16868254</v>
      </c>
      <c r="I104" s="10">
        <v>15500000</v>
      </c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>
        <v>32278889</v>
      </c>
      <c r="D105" s="6">
        <v>36352667</v>
      </c>
      <c r="E105" s="7">
        <v>95486314</v>
      </c>
      <c r="F105" s="8">
        <v>11410839</v>
      </c>
      <c r="G105" s="6">
        <v>84374572</v>
      </c>
      <c r="H105" s="9">
        <v>84374572</v>
      </c>
      <c r="I105" s="10">
        <v>675900</v>
      </c>
      <c r="J105" s="6">
        <v>30485284</v>
      </c>
      <c r="K105" s="7">
        <v>22385346</v>
      </c>
    </row>
    <row r="106" spans="1:11" ht="13.5" x14ac:dyDescent="0.25">
      <c r="A106" s="44" t="s">
        <v>24</v>
      </c>
      <c r="B106" s="45" t="s">
        <v>20</v>
      </c>
      <c r="C106" s="6">
        <v>4553604</v>
      </c>
      <c r="D106" s="6">
        <v>1233921</v>
      </c>
      <c r="E106" s="7">
        <v>18919434</v>
      </c>
      <c r="F106" s="8">
        <v>33961321</v>
      </c>
      <c r="G106" s="6">
        <v>36154202</v>
      </c>
      <c r="H106" s="9">
        <v>36154202</v>
      </c>
      <c r="I106" s="10">
        <v>109594527</v>
      </c>
      <c r="J106" s="6">
        <v>19882216</v>
      </c>
      <c r="K106" s="7">
        <v>43582979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61495</v>
      </c>
      <c r="F110" s="18">
        <v>102750</v>
      </c>
      <c r="G110" s="16">
        <v>77750</v>
      </c>
      <c r="H110" s="19">
        <v>77750</v>
      </c>
      <c r="I110" s="20">
        <v>100000</v>
      </c>
      <c r="J110" s="16">
        <v>105000</v>
      </c>
      <c r="K110" s="17">
        <v>110250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55077581</v>
      </c>
      <c r="D111" s="6">
        <f t="shared" ref="D111:K111" si="19">SUM(D102:D110)</f>
        <v>54454900</v>
      </c>
      <c r="E111" s="7">
        <f t="shared" si="19"/>
        <v>116800937</v>
      </c>
      <c r="F111" s="8">
        <f t="shared" si="19"/>
        <v>65856497</v>
      </c>
      <c r="G111" s="6">
        <f t="shared" si="19"/>
        <v>145222005</v>
      </c>
      <c r="H111" s="9">
        <f t="shared" si="19"/>
        <v>145222005</v>
      </c>
      <c r="I111" s="10">
        <f t="shared" si="19"/>
        <v>132196551</v>
      </c>
      <c r="J111" s="6">
        <f t="shared" si="19"/>
        <v>79644563</v>
      </c>
      <c r="K111" s="7">
        <f t="shared" si="19"/>
        <v>76527575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>
        <v>110000</v>
      </c>
      <c r="H112" s="9">
        <v>110000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3187722</v>
      </c>
      <c r="E113" s="17">
        <v>9606127</v>
      </c>
      <c r="F113" s="18">
        <v>1000000</v>
      </c>
      <c r="G113" s="16">
        <v>1589081</v>
      </c>
      <c r="H113" s="19">
        <v>1589081</v>
      </c>
      <c r="I113" s="20"/>
      <c r="J113" s="16">
        <v>11189937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3187722</v>
      </c>
      <c r="E114" s="22">
        <f t="shared" si="20"/>
        <v>9606127</v>
      </c>
      <c r="F114" s="23">
        <f t="shared" si="20"/>
        <v>1000000</v>
      </c>
      <c r="G114" s="21">
        <f t="shared" si="20"/>
        <v>1699081</v>
      </c>
      <c r="H114" s="24">
        <f t="shared" si="20"/>
        <v>1699081</v>
      </c>
      <c r="I114" s="25">
        <f t="shared" si="20"/>
        <v>0</v>
      </c>
      <c r="J114" s="21">
        <f t="shared" si="20"/>
        <v>11189937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2798852</v>
      </c>
      <c r="D119" s="6">
        <v>577456</v>
      </c>
      <c r="E119" s="7">
        <v>752794</v>
      </c>
      <c r="F119" s="8">
        <v>1300000</v>
      </c>
      <c r="G119" s="6">
        <v>9266400</v>
      </c>
      <c r="H119" s="9">
        <v>9266400</v>
      </c>
      <c r="I119" s="10">
        <v>2065000</v>
      </c>
      <c r="J119" s="6">
        <v>2273650</v>
      </c>
      <c r="K119" s="7">
        <v>2387760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2798852</v>
      </c>
      <c r="D121" s="21">
        <f t="shared" si="22"/>
        <v>577456</v>
      </c>
      <c r="E121" s="22">
        <f t="shared" si="22"/>
        <v>752794</v>
      </c>
      <c r="F121" s="23">
        <f t="shared" si="22"/>
        <v>1300000</v>
      </c>
      <c r="G121" s="21">
        <f t="shared" si="22"/>
        <v>9266400</v>
      </c>
      <c r="H121" s="24">
        <f t="shared" si="22"/>
        <v>9266400</v>
      </c>
      <c r="I121" s="25">
        <f t="shared" si="22"/>
        <v>2065000</v>
      </c>
      <c r="J121" s="21">
        <f t="shared" si="22"/>
        <v>2273650</v>
      </c>
      <c r="K121" s="22">
        <f t="shared" si="22"/>
        <v>2387760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-143960</v>
      </c>
      <c r="D124" s="16">
        <v>-57684</v>
      </c>
      <c r="E124" s="17">
        <v>-16107</v>
      </c>
      <c r="F124" s="18">
        <v>71125</v>
      </c>
      <c r="G124" s="16">
        <v>75125</v>
      </c>
      <c r="H124" s="19">
        <v>75125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-143960</v>
      </c>
      <c r="D125" s="6">
        <f t="shared" si="23"/>
        <v>-57684</v>
      </c>
      <c r="E125" s="7">
        <f t="shared" si="23"/>
        <v>-16107</v>
      </c>
      <c r="F125" s="8">
        <f t="shared" si="23"/>
        <v>71125</v>
      </c>
      <c r="G125" s="6">
        <f t="shared" si="23"/>
        <v>75125</v>
      </c>
      <c r="H125" s="9">
        <f t="shared" si="23"/>
        <v>75125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209215</v>
      </c>
      <c r="D126" s="11">
        <v>408448</v>
      </c>
      <c r="E126" s="12">
        <v>871725</v>
      </c>
      <c r="F126" s="13">
        <v>1237765</v>
      </c>
      <c r="G126" s="11">
        <v>962972</v>
      </c>
      <c r="H126" s="14">
        <v>962972</v>
      </c>
      <c r="I126" s="15">
        <v>1901321</v>
      </c>
      <c r="J126" s="11">
        <v>371138</v>
      </c>
      <c r="K126" s="12">
        <v>372364</v>
      </c>
    </row>
    <row r="127" spans="1:11" ht="13.5" x14ac:dyDescent="0.25">
      <c r="A127" s="49" t="s">
        <v>44</v>
      </c>
      <c r="B127" s="37" t="s">
        <v>20</v>
      </c>
      <c r="C127" s="6">
        <v>277158</v>
      </c>
      <c r="D127" s="6">
        <v>273719</v>
      </c>
      <c r="E127" s="7">
        <v>660863</v>
      </c>
      <c r="F127" s="8">
        <v>432488</v>
      </c>
      <c r="G127" s="6">
        <v>434281</v>
      </c>
      <c r="H127" s="9">
        <v>434281</v>
      </c>
      <c r="I127" s="10">
        <v>660700</v>
      </c>
      <c r="J127" s="6">
        <v>434100</v>
      </c>
      <c r="K127" s="7">
        <v>457459</v>
      </c>
    </row>
    <row r="128" spans="1:11" ht="13.5" x14ac:dyDescent="0.25">
      <c r="A128" s="49" t="s">
        <v>45</v>
      </c>
      <c r="B128" s="37" t="s">
        <v>20</v>
      </c>
      <c r="C128" s="6">
        <v>422405</v>
      </c>
      <c r="D128" s="6">
        <v>923649</v>
      </c>
      <c r="E128" s="7">
        <v>247698</v>
      </c>
      <c r="F128" s="8">
        <v>250000</v>
      </c>
      <c r="G128" s="6">
        <v>1349219</v>
      </c>
      <c r="H128" s="9">
        <v>1349219</v>
      </c>
      <c r="I128" s="10">
        <v>3915000</v>
      </c>
      <c r="J128" s="6">
        <v>3442050</v>
      </c>
      <c r="K128" s="7">
        <v>4914473</v>
      </c>
    </row>
    <row r="129" spans="1:11" ht="13.5" x14ac:dyDescent="0.25">
      <c r="A129" s="50" t="s">
        <v>46</v>
      </c>
      <c r="B129" s="48" t="s">
        <v>20</v>
      </c>
      <c r="C129" s="6">
        <v>3524497</v>
      </c>
      <c r="D129" s="6">
        <v>3233834</v>
      </c>
      <c r="E129" s="7">
        <v>2646698</v>
      </c>
      <c r="F129" s="8">
        <v>8219915</v>
      </c>
      <c r="G129" s="6">
        <v>10699997</v>
      </c>
      <c r="H129" s="9">
        <v>10699997</v>
      </c>
      <c r="I129" s="10">
        <v>8830000</v>
      </c>
      <c r="J129" s="6">
        <v>7455000</v>
      </c>
      <c r="K129" s="7">
        <v>7827750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62165748</v>
      </c>
      <c r="D132" s="54">
        <f t="shared" ref="D132:K132" si="24">+D5+D37+D69</f>
        <v>63002044</v>
      </c>
      <c r="E132" s="55">
        <f t="shared" si="24"/>
        <v>131570735</v>
      </c>
      <c r="F132" s="56">
        <f t="shared" si="24"/>
        <v>78367790</v>
      </c>
      <c r="G132" s="54">
        <f t="shared" si="24"/>
        <v>169709080</v>
      </c>
      <c r="H132" s="57">
        <f t="shared" si="24"/>
        <v>169709080</v>
      </c>
      <c r="I132" s="58">
        <f t="shared" si="24"/>
        <v>149568572</v>
      </c>
      <c r="J132" s="54">
        <f t="shared" si="24"/>
        <v>104810438</v>
      </c>
      <c r="K132" s="55">
        <f t="shared" si="24"/>
        <v>92487381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1129506173</v>
      </c>
      <c r="D134" s="38">
        <f t="shared" ref="D134:K134" si="25">D144+D147+D148+D151+D154+D155+SUM(D158:D164)</f>
        <v>1170851881</v>
      </c>
      <c r="E134" s="39">
        <f t="shared" si="25"/>
        <v>1128182746</v>
      </c>
      <c r="F134" s="40">
        <f t="shared" si="25"/>
        <v>1070159447</v>
      </c>
      <c r="G134" s="38">
        <f t="shared" si="25"/>
        <v>1082652429</v>
      </c>
      <c r="H134" s="41">
        <f t="shared" si="25"/>
        <v>1082652429</v>
      </c>
      <c r="I134" s="42">
        <f t="shared" si="25"/>
        <v>921342928</v>
      </c>
      <c r="J134" s="38">
        <f t="shared" si="25"/>
        <v>896904578</v>
      </c>
      <c r="K134" s="39">
        <f t="shared" si="25"/>
        <v>861757357</v>
      </c>
    </row>
    <row r="135" spans="1:11" ht="13.5" x14ac:dyDescent="0.25">
      <c r="A135" s="44" t="s">
        <v>19</v>
      </c>
      <c r="B135" s="45" t="s">
        <v>20</v>
      </c>
      <c r="C135" s="6">
        <v>916670542</v>
      </c>
      <c r="D135" s="6">
        <v>872566167</v>
      </c>
      <c r="E135" s="7">
        <v>332184215</v>
      </c>
      <c r="F135" s="8">
        <v>863674292</v>
      </c>
      <c r="G135" s="6">
        <v>863674292</v>
      </c>
      <c r="H135" s="9">
        <v>863674292</v>
      </c>
      <c r="I135" s="10">
        <v>298047843</v>
      </c>
      <c r="J135" s="6">
        <v>283333986</v>
      </c>
      <c r="K135" s="7">
        <v>268178713</v>
      </c>
    </row>
    <row r="136" spans="1:11" ht="13.5" x14ac:dyDescent="0.25">
      <c r="A136" s="44" t="s">
        <v>21</v>
      </c>
      <c r="B136" s="45" t="s">
        <v>20</v>
      </c>
      <c r="C136" s="6">
        <v>-9929909</v>
      </c>
      <c r="D136" s="6">
        <v>-9929909</v>
      </c>
      <c r="E136" s="7">
        <v>1</v>
      </c>
      <c r="F136" s="8">
        <v>-9429909</v>
      </c>
      <c r="G136" s="6">
        <v>-9429909</v>
      </c>
      <c r="H136" s="9">
        <v>-9429909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273411768</v>
      </c>
      <c r="D137" s="6">
        <v>263745636</v>
      </c>
      <c r="E137" s="7">
        <v>94570023</v>
      </c>
      <c r="F137" s="8">
        <v>260035057</v>
      </c>
      <c r="G137" s="6">
        <v>260947987</v>
      </c>
      <c r="H137" s="9">
        <v>260947987</v>
      </c>
      <c r="I137" s="10">
        <v>85766336</v>
      </c>
      <c r="J137" s="6">
        <v>81257772</v>
      </c>
      <c r="K137" s="7">
        <v>76624867</v>
      </c>
    </row>
    <row r="138" spans="1:11" ht="13.5" x14ac:dyDescent="0.25">
      <c r="A138" s="44" t="s">
        <v>23</v>
      </c>
      <c r="B138" s="45" t="s">
        <v>20</v>
      </c>
      <c r="C138" s="6">
        <v>-591892120</v>
      </c>
      <c r="D138" s="6">
        <v>-542936131</v>
      </c>
      <c r="E138" s="7">
        <v>108574699</v>
      </c>
      <c r="F138" s="8">
        <v>-550808143</v>
      </c>
      <c r="G138" s="6">
        <v>-550479792</v>
      </c>
      <c r="H138" s="9">
        <v>-550479792</v>
      </c>
      <c r="I138" s="10">
        <v>79300333</v>
      </c>
      <c r="J138" s="6">
        <v>67967910</v>
      </c>
      <c r="K138" s="7">
        <v>56300764</v>
      </c>
    </row>
    <row r="139" spans="1:11" ht="13.5" x14ac:dyDescent="0.25">
      <c r="A139" s="44" t="s">
        <v>24</v>
      </c>
      <c r="B139" s="45" t="s">
        <v>20</v>
      </c>
      <c r="C139" s="6">
        <v>150893620</v>
      </c>
      <c r="D139" s="6">
        <v>142001949</v>
      </c>
      <c r="E139" s="7">
        <v>138158011</v>
      </c>
      <c r="F139" s="8">
        <v>142001947</v>
      </c>
      <c r="G139" s="6">
        <v>142001947</v>
      </c>
      <c r="H139" s="9">
        <v>142001947</v>
      </c>
      <c r="I139" s="10">
        <v>16284885</v>
      </c>
      <c r="J139" s="6">
        <v>10891931</v>
      </c>
      <c r="K139" s="7">
        <v>5337188</v>
      </c>
    </row>
    <row r="140" spans="1:11" ht="13.5" x14ac:dyDescent="0.25">
      <c r="A140" s="44" t="s">
        <v>25</v>
      </c>
      <c r="B140" s="45" t="s">
        <v>20</v>
      </c>
      <c r="C140" s="6">
        <v>65248</v>
      </c>
      <c r="D140" s="6">
        <v>65248</v>
      </c>
      <c r="E140" s="7">
        <v>65248</v>
      </c>
      <c r="F140" s="8">
        <v>65248</v>
      </c>
      <c r="G140" s="6">
        <v>65248</v>
      </c>
      <c r="H140" s="9">
        <v>65248</v>
      </c>
      <c r="I140" s="10">
        <v>65248</v>
      </c>
      <c r="J140" s="6">
        <v>65248</v>
      </c>
      <c r="K140" s="7">
        <v>1765248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2603439</v>
      </c>
      <c r="D142" s="11">
        <v>2603439</v>
      </c>
      <c r="E142" s="12"/>
      <c r="F142" s="13">
        <v>2603439</v>
      </c>
      <c r="G142" s="11">
        <v>2603439</v>
      </c>
      <c r="H142" s="14">
        <v>2603439</v>
      </c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741822588</v>
      </c>
      <c r="D144" s="6">
        <f t="shared" ref="D144:K144" si="26">SUM(D135:D143)</f>
        <v>728116399</v>
      </c>
      <c r="E144" s="7">
        <f t="shared" si="26"/>
        <v>673552197</v>
      </c>
      <c r="F144" s="8">
        <f t="shared" si="26"/>
        <v>708141931</v>
      </c>
      <c r="G144" s="6">
        <f t="shared" si="26"/>
        <v>709383212</v>
      </c>
      <c r="H144" s="9">
        <f t="shared" si="26"/>
        <v>709383212</v>
      </c>
      <c r="I144" s="10">
        <f t="shared" si="26"/>
        <v>479464645</v>
      </c>
      <c r="J144" s="6">
        <f t="shared" si="26"/>
        <v>443516847</v>
      </c>
      <c r="K144" s="7">
        <f t="shared" si="26"/>
        <v>408206780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102799259</v>
      </c>
      <c r="D147" s="6">
        <v>94128417</v>
      </c>
      <c r="E147" s="7">
        <v>99196305</v>
      </c>
      <c r="F147" s="8">
        <v>94128419</v>
      </c>
      <c r="G147" s="6">
        <v>94128419</v>
      </c>
      <c r="H147" s="9">
        <v>94128419</v>
      </c>
      <c r="I147" s="10">
        <v>99196307</v>
      </c>
      <c r="J147" s="6">
        <v>110386244</v>
      </c>
      <c r="K147" s="7">
        <v>110386244</v>
      </c>
    </row>
    <row r="148" spans="1:11" ht="13.5" x14ac:dyDescent="0.25">
      <c r="A148" s="49" t="s">
        <v>116</v>
      </c>
      <c r="B148" s="37" t="s">
        <v>20</v>
      </c>
      <c r="C148" s="6">
        <v>16</v>
      </c>
      <c r="D148" s="6">
        <v>16</v>
      </c>
      <c r="E148" s="7">
        <v>16</v>
      </c>
      <c r="F148" s="8">
        <v>16</v>
      </c>
      <c r="G148" s="6">
        <v>16</v>
      </c>
      <c r="H148" s="9">
        <v>16</v>
      </c>
      <c r="I148" s="10">
        <v>16</v>
      </c>
      <c r="J148" s="6">
        <v>16</v>
      </c>
      <c r="K148" s="7">
        <v>16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196667407</v>
      </c>
      <c r="D151" s="6">
        <v>272931225</v>
      </c>
      <c r="E151" s="7">
        <v>260119984</v>
      </c>
      <c r="F151" s="8">
        <v>195688139</v>
      </c>
      <c r="G151" s="6">
        <v>195688139</v>
      </c>
      <c r="H151" s="9">
        <v>195688139</v>
      </c>
      <c r="I151" s="10">
        <v>258944474</v>
      </c>
      <c r="J151" s="6">
        <v>258944474</v>
      </c>
      <c r="K151" s="7">
        <v>258944474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-6151307</v>
      </c>
      <c r="D154" s="6">
        <v>-6307865</v>
      </c>
      <c r="E154" s="7">
        <v>756198</v>
      </c>
      <c r="F154" s="8">
        <v>-9466146</v>
      </c>
      <c r="G154" s="6">
        <v>-1499746</v>
      </c>
      <c r="H154" s="9">
        <v>-1499746</v>
      </c>
      <c r="I154" s="10">
        <v>-11333804</v>
      </c>
      <c r="J154" s="6">
        <v>-14605767</v>
      </c>
      <c r="K154" s="7">
        <v>-17958443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-193380</v>
      </c>
      <c r="D158" s="6">
        <v>-416727</v>
      </c>
      <c r="E158" s="7">
        <v>-559636</v>
      </c>
      <c r="F158" s="8">
        <v>-310766</v>
      </c>
      <c r="G158" s="6">
        <v>-867495</v>
      </c>
      <c r="H158" s="9">
        <v>-867495</v>
      </c>
      <c r="I158" s="10">
        <v>-604629</v>
      </c>
      <c r="J158" s="6">
        <v>-678542</v>
      </c>
      <c r="K158" s="7">
        <v>-754672</v>
      </c>
    </row>
    <row r="159" spans="1:11" ht="13.5" x14ac:dyDescent="0.25">
      <c r="A159" s="50" t="s">
        <v>43</v>
      </c>
      <c r="B159" s="37" t="s">
        <v>20</v>
      </c>
      <c r="C159" s="11">
        <v>1385909</v>
      </c>
      <c r="D159" s="11">
        <v>2523590</v>
      </c>
      <c r="E159" s="12">
        <v>2240631</v>
      </c>
      <c r="F159" s="13">
        <v>2831151</v>
      </c>
      <c r="G159" s="11">
        <v>3092087</v>
      </c>
      <c r="H159" s="14">
        <v>3092087</v>
      </c>
      <c r="I159" s="15">
        <v>2583129</v>
      </c>
      <c r="J159" s="11">
        <v>2150819</v>
      </c>
      <c r="K159" s="12">
        <v>1695541</v>
      </c>
    </row>
    <row r="160" spans="1:11" ht="13.5" x14ac:dyDescent="0.25">
      <c r="A160" s="49" t="s">
        <v>44</v>
      </c>
      <c r="B160" s="37" t="s">
        <v>20</v>
      </c>
      <c r="C160" s="6">
        <v>4525847</v>
      </c>
      <c r="D160" s="6">
        <v>3554516</v>
      </c>
      <c r="E160" s="7">
        <v>3375331</v>
      </c>
      <c r="F160" s="8">
        <v>3385990</v>
      </c>
      <c r="G160" s="6">
        <v>3387783</v>
      </c>
      <c r="H160" s="9">
        <v>3387783</v>
      </c>
      <c r="I160" s="10">
        <v>2015754</v>
      </c>
      <c r="J160" s="6">
        <v>1416934</v>
      </c>
      <c r="K160" s="7">
        <v>809659</v>
      </c>
    </row>
    <row r="161" spans="1:11" ht="13.5" x14ac:dyDescent="0.25">
      <c r="A161" s="49" t="s">
        <v>45</v>
      </c>
      <c r="B161" s="37" t="s">
        <v>20</v>
      </c>
      <c r="C161" s="6">
        <v>-9367511</v>
      </c>
      <c r="D161" s="6">
        <v>-20922409</v>
      </c>
      <c r="E161" s="7">
        <v>-7808198</v>
      </c>
      <c r="F161" s="8">
        <v>-27294949</v>
      </c>
      <c r="G161" s="6">
        <v>-26195730</v>
      </c>
      <c r="H161" s="9">
        <v>-26195730</v>
      </c>
      <c r="I161" s="10">
        <v>-6141036</v>
      </c>
      <c r="J161" s="6">
        <v>-4149981</v>
      </c>
      <c r="K161" s="7">
        <v>-2431502</v>
      </c>
    </row>
    <row r="162" spans="1:11" ht="13.5" x14ac:dyDescent="0.25">
      <c r="A162" s="50" t="s">
        <v>46</v>
      </c>
      <c r="B162" s="48" t="s">
        <v>20</v>
      </c>
      <c r="C162" s="6">
        <v>15811602</v>
      </c>
      <c r="D162" s="6">
        <v>15038976</v>
      </c>
      <c r="E162" s="7">
        <v>15114475</v>
      </c>
      <c r="F162" s="8">
        <v>20849919</v>
      </c>
      <c r="G162" s="6">
        <v>23330001</v>
      </c>
      <c r="H162" s="9">
        <v>23330001</v>
      </c>
      <c r="I162" s="10">
        <v>15022629</v>
      </c>
      <c r="J162" s="6">
        <v>17728091</v>
      </c>
      <c r="K162" s="7">
        <v>20663817</v>
      </c>
    </row>
    <row r="163" spans="1:11" ht="13.5" x14ac:dyDescent="0.25">
      <c r="A163" s="49" t="s">
        <v>47</v>
      </c>
      <c r="B163" s="37" t="s">
        <v>20</v>
      </c>
      <c r="C163" s="6">
        <v>82205743</v>
      </c>
      <c r="D163" s="6">
        <v>82205743</v>
      </c>
      <c r="E163" s="7">
        <v>82195443</v>
      </c>
      <c r="F163" s="8">
        <v>82205743</v>
      </c>
      <c r="G163" s="6">
        <v>82205743</v>
      </c>
      <c r="H163" s="9">
        <v>82205743</v>
      </c>
      <c r="I163" s="10">
        <v>82195443</v>
      </c>
      <c r="J163" s="6">
        <v>82195443</v>
      </c>
      <c r="K163" s="7">
        <v>82195443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1129506173</v>
      </c>
      <c r="D165" s="54">
        <f t="shared" ref="D165:K165" si="27">D144+D147+D148+D151+D154+D155+SUM(D158:D164)</f>
        <v>1170851881</v>
      </c>
      <c r="E165" s="55">
        <f t="shared" si="27"/>
        <v>1128182746</v>
      </c>
      <c r="F165" s="56">
        <f t="shared" si="27"/>
        <v>1070159447</v>
      </c>
      <c r="G165" s="54">
        <f t="shared" si="27"/>
        <v>1082652429</v>
      </c>
      <c r="H165" s="57">
        <f t="shared" si="27"/>
        <v>1082652429</v>
      </c>
      <c r="I165" s="66">
        <f t="shared" si="27"/>
        <v>921342928</v>
      </c>
      <c r="J165" s="54">
        <f t="shared" si="27"/>
        <v>896904578</v>
      </c>
      <c r="K165" s="55">
        <f t="shared" si="27"/>
        <v>861757357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43565721</v>
      </c>
      <c r="D168" s="60">
        <v>46101395</v>
      </c>
      <c r="E168" s="61">
        <v>45461175</v>
      </c>
      <c r="F168" s="62">
        <v>38422920</v>
      </c>
      <c r="G168" s="60">
        <v>38422920</v>
      </c>
      <c r="H168" s="63">
        <v>38422920</v>
      </c>
      <c r="I168" s="64">
        <v>47076101</v>
      </c>
      <c r="J168" s="60">
        <v>48475475</v>
      </c>
      <c r="K168" s="61">
        <v>49921840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13974948</v>
      </c>
      <c r="D169" s="38">
        <f t="shared" ref="D169:K169" si="28">D179+D182+D183+D186+D189+D190+SUM(D193:D199)</f>
        <v>13659607</v>
      </c>
      <c r="E169" s="39">
        <f t="shared" si="28"/>
        <v>19817670</v>
      </c>
      <c r="F169" s="40">
        <f t="shared" si="28"/>
        <v>26210071</v>
      </c>
      <c r="G169" s="38">
        <f t="shared" si="28"/>
        <v>27724128</v>
      </c>
      <c r="H169" s="41">
        <f t="shared" si="28"/>
        <v>27724128</v>
      </c>
      <c r="I169" s="42">
        <f t="shared" si="28"/>
        <v>34498074</v>
      </c>
      <c r="J169" s="38">
        <f t="shared" si="28"/>
        <v>36286894</v>
      </c>
      <c r="K169" s="39">
        <f t="shared" si="28"/>
        <v>38102077</v>
      </c>
    </row>
    <row r="170" spans="1:11" ht="13.5" x14ac:dyDescent="0.25">
      <c r="A170" s="44" t="s">
        <v>19</v>
      </c>
      <c r="B170" s="45" t="s">
        <v>20</v>
      </c>
      <c r="C170" s="6">
        <v>249393</v>
      </c>
      <c r="D170" s="6">
        <v>85409</v>
      </c>
      <c r="E170" s="7">
        <v>150840</v>
      </c>
      <c r="F170" s="8">
        <v>200000</v>
      </c>
      <c r="G170" s="6">
        <v>217000</v>
      </c>
      <c r="H170" s="9">
        <v>217000</v>
      </c>
      <c r="I170" s="10">
        <v>150000</v>
      </c>
      <c r="J170" s="6">
        <v>157500</v>
      </c>
      <c r="K170" s="7">
        <v>165375</v>
      </c>
    </row>
    <row r="171" spans="1:11" ht="13.5" x14ac:dyDescent="0.25">
      <c r="A171" s="44" t="s">
        <v>21</v>
      </c>
      <c r="B171" s="45" t="s">
        <v>20</v>
      </c>
      <c r="C171" s="6">
        <v>226410</v>
      </c>
      <c r="D171" s="6">
        <v>339587</v>
      </c>
      <c r="E171" s="7">
        <v>581968</v>
      </c>
      <c r="F171" s="8">
        <v>200000</v>
      </c>
      <c r="G171" s="6">
        <v>200000</v>
      </c>
      <c r="H171" s="9">
        <v>200000</v>
      </c>
      <c r="I171" s="10">
        <v>300000</v>
      </c>
      <c r="J171" s="6">
        <v>315000</v>
      </c>
      <c r="K171" s="7">
        <v>330750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561601</v>
      </c>
      <c r="D173" s="6">
        <v>1445960</v>
      </c>
      <c r="E173" s="7">
        <v>972142</v>
      </c>
      <c r="F173" s="8">
        <v>11460975</v>
      </c>
      <c r="G173" s="6">
        <v>9973997</v>
      </c>
      <c r="H173" s="9">
        <v>9973997</v>
      </c>
      <c r="I173" s="10">
        <v>19902227</v>
      </c>
      <c r="J173" s="6">
        <v>20897039</v>
      </c>
      <c r="K173" s="7">
        <v>21942206</v>
      </c>
    </row>
    <row r="174" spans="1:11" ht="13.5" x14ac:dyDescent="0.25">
      <c r="A174" s="44" t="s">
        <v>24</v>
      </c>
      <c r="B174" s="45" t="s">
        <v>20</v>
      </c>
      <c r="C174" s="6">
        <v>836671</v>
      </c>
      <c r="D174" s="6">
        <v>1277631</v>
      </c>
      <c r="E174" s="7">
        <v>3273872</v>
      </c>
      <c r="F174" s="8">
        <v>2700000</v>
      </c>
      <c r="G174" s="6">
        <v>2035000</v>
      </c>
      <c r="H174" s="9">
        <v>2035000</v>
      </c>
      <c r="I174" s="10">
        <v>1490000</v>
      </c>
      <c r="J174" s="6">
        <v>1564500</v>
      </c>
      <c r="K174" s="7">
        <v>1642725</v>
      </c>
    </row>
    <row r="175" spans="1:11" ht="13.5" x14ac:dyDescent="0.25">
      <c r="A175" s="44" t="s">
        <v>25</v>
      </c>
      <c r="B175" s="45" t="s">
        <v>20</v>
      </c>
      <c r="C175" s="6">
        <v>3639092</v>
      </c>
      <c r="D175" s="6">
        <v>2673425</v>
      </c>
      <c r="E175" s="7">
        <v>4803393</v>
      </c>
      <c r="F175" s="8">
        <v>1250000</v>
      </c>
      <c r="G175" s="6">
        <v>1250000</v>
      </c>
      <c r="H175" s="9">
        <v>1250000</v>
      </c>
      <c r="I175" s="10">
        <v>4148243</v>
      </c>
      <c r="J175" s="6">
        <v>4355656</v>
      </c>
      <c r="K175" s="7">
        <v>4573438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5513167</v>
      </c>
      <c r="D179" s="6">
        <f t="shared" ref="D179:K179" si="29">SUM(D170:D178)</f>
        <v>5822012</v>
      </c>
      <c r="E179" s="7">
        <f t="shared" si="29"/>
        <v>9782215</v>
      </c>
      <c r="F179" s="8">
        <f t="shared" si="29"/>
        <v>15810975</v>
      </c>
      <c r="G179" s="6">
        <f t="shared" si="29"/>
        <v>13675997</v>
      </c>
      <c r="H179" s="9">
        <f t="shared" si="29"/>
        <v>13675997</v>
      </c>
      <c r="I179" s="10">
        <f t="shared" si="29"/>
        <v>25990470</v>
      </c>
      <c r="J179" s="6">
        <f t="shared" si="29"/>
        <v>27289695</v>
      </c>
      <c r="K179" s="7">
        <f t="shared" si="29"/>
        <v>28654494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326592</v>
      </c>
      <c r="D181" s="16">
        <v>158200</v>
      </c>
      <c r="E181" s="17"/>
      <c r="F181" s="18"/>
      <c r="G181" s="16">
        <v>55000</v>
      </c>
      <c r="H181" s="19">
        <v>55000</v>
      </c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326592</v>
      </c>
      <c r="D182" s="21">
        <f t="shared" si="30"/>
        <v>158200</v>
      </c>
      <c r="E182" s="22">
        <f t="shared" si="30"/>
        <v>0</v>
      </c>
      <c r="F182" s="23">
        <f t="shared" si="30"/>
        <v>0</v>
      </c>
      <c r="G182" s="21">
        <f t="shared" si="30"/>
        <v>55000</v>
      </c>
      <c r="H182" s="24">
        <f t="shared" si="30"/>
        <v>55000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>
        <v>39900</v>
      </c>
      <c r="F184" s="13">
        <v>40000</v>
      </c>
      <c r="G184" s="11">
        <v>54000</v>
      </c>
      <c r="H184" s="14">
        <v>54000</v>
      </c>
      <c r="I184" s="15">
        <v>40000</v>
      </c>
      <c r="J184" s="11">
        <v>42000</v>
      </c>
      <c r="K184" s="12">
        <v>44100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39900</v>
      </c>
      <c r="F186" s="8">
        <f t="shared" si="31"/>
        <v>40000</v>
      </c>
      <c r="G186" s="6">
        <f t="shared" si="31"/>
        <v>54000</v>
      </c>
      <c r="H186" s="9">
        <f t="shared" si="31"/>
        <v>54000</v>
      </c>
      <c r="I186" s="10">
        <f t="shared" si="31"/>
        <v>40000</v>
      </c>
      <c r="J186" s="6">
        <f t="shared" si="31"/>
        <v>42000</v>
      </c>
      <c r="K186" s="7">
        <f t="shared" si="31"/>
        <v>44100</v>
      </c>
    </row>
    <row r="187" spans="1:11" ht="13.5" x14ac:dyDescent="0.25">
      <c r="A187" s="47" t="s">
        <v>37</v>
      </c>
      <c r="B187" s="48" t="s">
        <v>20</v>
      </c>
      <c r="C187" s="6">
        <v>2795193</v>
      </c>
      <c r="D187" s="6">
        <v>2815256</v>
      </c>
      <c r="E187" s="7">
        <v>3372545</v>
      </c>
      <c r="F187" s="8">
        <v>4280400</v>
      </c>
      <c r="G187" s="6">
        <v>6206940</v>
      </c>
      <c r="H187" s="9">
        <v>6206940</v>
      </c>
      <c r="I187" s="10">
        <v>3694713</v>
      </c>
      <c r="J187" s="6">
        <v>3942494</v>
      </c>
      <c r="K187" s="7">
        <v>4139634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>
        <v>45000</v>
      </c>
      <c r="H188" s="19">
        <v>45000</v>
      </c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2795193</v>
      </c>
      <c r="D189" s="21">
        <f t="shared" si="32"/>
        <v>2815256</v>
      </c>
      <c r="E189" s="22">
        <f t="shared" si="32"/>
        <v>3372545</v>
      </c>
      <c r="F189" s="23">
        <f t="shared" si="32"/>
        <v>4280400</v>
      </c>
      <c r="G189" s="21">
        <f t="shared" si="32"/>
        <v>6251940</v>
      </c>
      <c r="H189" s="24">
        <f t="shared" si="32"/>
        <v>6251940</v>
      </c>
      <c r="I189" s="25">
        <f t="shared" si="32"/>
        <v>3694713</v>
      </c>
      <c r="J189" s="21">
        <f t="shared" si="32"/>
        <v>3942494</v>
      </c>
      <c r="K189" s="22">
        <f t="shared" si="32"/>
        <v>4139634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2177</v>
      </c>
      <c r="D194" s="11">
        <v>698</v>
      </c>
      <c r="E194" s="12">
        <v>1174</v>
      </c>
      <c r="F194" s="13">
        <v>280716</v>
      </c>
      <c r="G194" s="11">
        <v>96971</v>
      </c>
      <c r="H194" s="14">
        <v>96971</v>
      </c>
      <c r="I194" s="15">
        <v>159134</v>
      </c>
      <c r="J194" s="11">
        <v>167091</v>
      </c>
      <c r="K194" s="12">
        <v>175444</v>
      </c>
    </row>
    <row r="195" spans="1:11" ht="13.5" x14ac:dyDescent="0.25">
      <c r="A195" s="49" t="s">
        <v>44</v>
      </c>
      <c r="B195" s="37" t="s">
        <v>20</v>
      </c>
      <c r="C195" s="6">
        <v>228760</v>
      </c>
      <c r="D195" s="6">
        <v>63337</v>
      </c>
      <c r="E195" s="7">
        <v>65391</v>
      </c>
      <c r="F195" s="8">
        <v>440910</v>
      </c>
      <c r="G195" s="6">
        <v>346410</v>
      </c>
      <c r="H195" s="9">
        <v>346410</v>
      </c>
      <c r="I195" s="10">
        <v>442247</v>
      </c>
      <c r="J195" s="6">
        <v>464329</v>
      </c>
      <c r="K195" s="7">
        <v>487592</v>
      </c>
    </row>
    <row r="196" spans="1:11" ht="13.5" x14ac:dyDescent="0.25">
      <c r="A196" s="49" t="s">
        <v>45</v>
      </c>
      <c r="B196" s="37" t="s">
        <v>20</v>
      </c>
      <c r="C196" s="6">
        <v>3417199</v>
      </c>
      <c r="D196" s="6">
        <v>2776257</v>
      </c>
      <c r="E196" s="7">
        <v>3529892</v>
      </c>
      <c r="F196" s="8">
        <v>2367200</v>
      </c>
      <c r="G196" s="6">
        <v>2226440</v>
      </c>
      <c r="H196" s="9">
        <v>2226440</v>
      </c>
      <c r="I196" s="10">
        <v>1845000</v>
      </c>
      <c r="J196" s="6">
        <v>1937450</v>
      </c>
      <c r="K196" s="7">
        <v>2034537</v>
      </c>
    </row>
    <row r="197" spans="1:11" ht="13.5" x14ac:dyDescent="0.25">
      <c r="A197" s="50" t="s">
        <v>46</v>
      </c>
      <c r="B197" s="48" t="s">
        <v>20</v>
      </c>
      <c r="C197" s="6">
        <v>1691860</v>
      </c>
      <c r="D197" s="6">
        <v>2023847</v>
      </c>
      <c r="E197" s="7">
        <v>3026553</v>
      </c>
      <c r="F197" s="8">
        <v>2989870</v>
      </c>
      <c r="G197" s="6">
        <v>5017370</v>
      </c>
      <c r="H197" s="9">
        <v>5017370</v>
      </c>
      <c r="I197" s="10">
        <v>2326510</v>
      </c>
      <c r="J197" s="6">
        <v>2443835</v>
      </c>
      <c r="K197" s="7">
        <v>2566276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57540669</v>
      </c>
      <c r="D201" s="54">
        <f t="shared" si="34"/>
        <v>59761002</v>
      </c>
      <c r="E201" s="55">
        <f t="shared" si="34"/>
        <v>65278845</v>
      </c>
      <c r="F201" s="56">
        <f t="shared" si="34"/>
        <v>64632991</v>
      </c>
      <c r="G201" s="54">
        <f t="shared" si="34"/>
        <v>66147048</v>
      </c>
      <c r="H201" s="57">
        <f t="shared" si="34"/>
        <v>66147048</v>
      </c>
      <c r="I201" s="58">
        <f t="shared" si="34"/>
        <v>81574175</v>
      </c>
      <c r="J201" s="54">
        <f t="shared" si="34"/>
        <v>84762369</v>
      </c>
      <c r="K201" s="55">
        <f t="shared" si="34"/>
        <v>88023917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1.476536291335222</v>
      </c>
      <c r="D203" s="81">
        <f>IF(ISERROR((D37+D69)/D132),0,((D37+D69)/D132))</f>
        <v>0.49669459930538129</v>
      </c>
      <c r="E203" s="82">
        <f t="shared" ref="E203:K203" si="35">IF(ISERROR((E37+E69)/E132),0,((E37+E69)/E132))</f>
        <v>0.35658495789356198</v>
      </c>
      <c r="F203" s="83">
        <f t="shared" si="35"/>
        <v>0.41492170444005122</v>
      </c>
      <c r="G203" s="81">
        <f t="shared" si="35"/>
        <v>0.35670962331538181</v>
      </c>
      <c r="H203" s="84">
        <f t="shared" si="35"/>
        <v>0.35670962331538181</v>
      </c>
      <c r="I203" s="85">
        <f t="shared" si="35"/>
        <v>0.39981799117531186</v>
      </c>
      <c r="J203" s="81">
        <f t="shared" si="35"/>
        <v>0.31193314925370313</v>
      </c>
      <c r="K203" s="82">
        <f t="shared" si="35"/>
        <v>0.34984567245990023</v>
      </c>
    </row>
    <row r="204" spans="1:11" ht="13.5" x14ac:dyDescent="0.25">
      <c r="A204" s="79" t="s">
        <v>105</v>
      </c>
      <c r="B204" s="80"/>
      <c r="C204" s="81">
        <f>IF(ISERROR((C37+C69)/C168),0,((C37+C69)/C168))</f>
        <v>2.1069313417308071</v>
      </c>
      <c r="D204" s="81">
        <f t="shared" ref="D204:K204" si="36">IF(ISERROR((D37+D69)/D168),0,((D37+D69)/D168))</f>
        <v>0.67878152060257613</v>
      </c>
      <c r="E204" s="82">
        <f t="shared" si="36"/>
        <v>1.0320046721185716</v>
      </c>
      <c r="F204" s="83">
        <f t="shared" si="36"/>
        <v>0.84627865347037656</v>
      </c>
      <c r="G204" s="81">
        <f t="shared" si="36"/>
        <v>1.5755403805853381</v>
      </c>
      <c r="H204" s="84">
        <f t="shared" si="36"/>
        <v>1.5755403805853381</v>
      </c>
      <c r="I204" s="85">
        <f t="shared" si="36"/>
        <v>1.2702879960258391</v>
      </c>
      <c r="J204" s="81">
        <f t="shared" si="36"/>
        <v>0.67444104467258958</v>
      </c>
      <c r="K204" s="82">
        <f t="shared" si="36"/>
        <v>0.64813937146547485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0.04</v>
      </c>
      <c r="E206" s="82">
        <f t="shared" si="38"/>
        <v>0.06</v>
      </c>
      <c r="F206" s="83">
        <f t="shared" si="38"/>
        <v>0.05</v>
      </c>
      <c r="G206" s="81">
        <f t="shared" si="38"/>
        <v>0.08</v>
      </c>
      <c r="H206" s="84">
        <f t="shared" si="38"/>
        <v>0.08</v>
      </c>
      <c r="I206" s="85">
        <f t="shared" si="38"/>
        <v>0.1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84703785</v>
      </c>
      <c r="D5" s="38">
        <f t="shared" ref="D5:K5" si="0">D15+D18+D19+D22+D25+D26+SUM(D29:D35)</f>
        <v>326632623</v>
      </c>
      <c r="E5" s="39">
        <f t="shared" si="0"/>
        <v>302523838</v>
      </c>
      <c r="F5" s="40">
        <f t="shared" si="0"/>
        <v>24343800</v>
      </c>
      <c r="G5" s="38">
        <f t="shared" si="0"/>
        <v>40770047</v>
      </c>
      <c r="H5" s="41">
        <f t="shared" si="0"/>
        <v>40770047</v>
      </c>
      <c r="I5" s="42">
        <f t="shared" si="0"/>
        <v>47585538</v>
      </c>
      <c r="J5" s="38">
        <f t="shared" si="0"/>
        <v>39000000</v>
      </c>
      <c r="K5" s="39">
        <f t="shared" si="0"/>
        <v>20900000</v>
      </c>
    </row>
    <row r="6" spans="1:11" ht="13.5" x14ac:dyDescent="0.25">
      <c r="A6" s="44" t="s">
        <v>19</v>
      </c>
      <c r="B6" s="45" t="s">
        <v>20</v>
      </c>
      <c r="C6" s="6">
        <v>453743</v>
      </c>
      <c r="D6" s="6"/>
      <c r="E6" s="7"/>
      <c r="F6" s="8">
        <v>300000</v>
      </c>
      <c r="G6" s="6">
        <v>300000</v>
      </c>
      <c r="H6" s="9">
        <v>300000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7571042</v>
      </c>
      <c r="D8" s="6"/>
      <c r="E8" s="7"/>
      <c r="F8" s="8">
        <v>3000000</v>
      </c>
      <c r="G8" s="6">
        <v>6000000</v>
      </c>
      <c r="H8" s="9">
        <v>6000000</v>
      </c>
      <c r="I8" s="10">
        <v>10512000</v>
      </c>
      <c r="J8" s="6">
        <v>6000000</v>
      </c>
      <c r="K8" s="7"/>
    </row>
    <row r="9" spans="1:11" ht="13.5" x14ac:dyDescent="0.25">
      <c r="A9" s="44" t="s">
        <v>23</v>
      </c>
      <c r="B9" s="45" t="s">
        <v>20</v>
      </c>
      <c r="C9" s="6">
        <v>22397204</v>
      </c>
      <c r="D9" s="6">
        <v>219583332</v>
      </c>
      <c r="E9" s="7">
        <v>201571111</v>
      </c>
      <c r="F9" s="8"/>
      <c r="G9" s="6">
        <v>7580000</v>
      </c>
      <c r="H9" s="9">
        <v>7580000</v>
      </c>
      <c r="I9" s="10">
        <v>20000000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12000000</v>
      </c>
      <c r="G10" s="6">
        <v>12000000</v>
      </c>
      <c r="H10" s="9">
        <v>12000000</v>
      </c>
      <c r="I10" s="10">
        <v>5983538</v>
      </c>
      <c r="J10" s="6">
        <v>30000000</v>
      </c>
      <c r="K10" s="7">
        <v>20900000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30421989</v>
      </c>
      <c r="D15" s="6">
        <f t="shared" ref="D15:K15" si="1">SUM(D6:D14)</f>
        <v>219583332</v>
      </c>
      <c r="E15" s="7">
        <f t="shared" si="1"/>
        <v>201571111</v>
      </c>
      <c r="F15" s="8">
        <f t="shared" si="1"/>
        <v>15300000</v>
      </c>
      <c r="G15" s="6">
        <f t="shared" si="1"/>
        <v>25880000</v>
      </c>
      <c r="H15" s="9">
        <f t="shared" si="1"/>
        <v>25880000</v>
      </c>
      <c r="I15" s="10">
        <f t="shared" si="1"/>
        <v>36495538</v>
      </c>
      <c r="J15" s="6">
        <f t="shared" si="1"/>
        <v>36000000</v>
      </c>
      <c r="K15" s="7">
        <f t="shared" si="1"/>
        <v>20900000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8000000</v>
      </c>
      <c r="G17" s="16">
        <v>8000000</v>
      </c>
      <c r="H17" s="19">
        <v>8000000</v>
      </c>
      <c r="I17" s="20">
        <v>8000000</v>
      </c>
      <c r="J17" s="16">
        <v>3000000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8000000</v>
      </c>
      <c r="G18" s="21">
        <f t="shared" si="2"/>
        <v>8000000</v>
      </c>
      <c r="H18" s="24">
        <f t="shared" si="2"/>
        <v>8000000</v>
      </c>
      <c r="I18" s="25">
        <f t="shared" si="2"/>
        <v>8000000</v>
      </c>
      <c r="J18" s="21">
        <f t="shared" si="2"/>
        <v>3000000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4744813</v>
      </c>
      <c r="D23" s="6">
        <v>52330481</v>
      </c>
      <c r="E23" s="7">
        <v>47065892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6867000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11611813</v>
      </c>
      <c r="D25" s="21">
        <f t="shared" si="4"/>
        <v>52330481</v>
      </c>
      <c r="E25" s="22">
        <f t="shared" si="4"/>
        <v>47065892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1725333</v>
      </c>
      <c r="E28" s="17">
        <v>1725333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1725333</v>
      </c>
      <c r="E29" s="7">
        <f t="shared" si="5"/>
        <v>1725333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>
        <v>280000</v>
      </c>
      <c r="H30" s="14">
        <v>280000</v>
      </c>
      <c r="I30" s="15">
        <v>300000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7157539</v>
      </c>
      <c r="E31" s="7">
        <v>6842452</v>
      </c>
      <c r="F31" s="8"/>
      <c r="G31" s="6">
        <v>200000</v>
      </c>
      <c r="H31" s="9">
        <v>200000</v>
      </c>
      <c r="I31" s="10">
        <v>380000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783731</v>
      </c>
      <c r="E32" s="7">
        <v>774445</v>
      </c>
      <c r="F32" s="8"/>
      <c r="G32" s="6">
        <v>120000</v>
      </c>
      <c r="H32" s="9">
        <v>120000</v>
      </c>
      <c r="I32" s="10">
        <v>1810000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8621424</v>
      </c>
      <c r="E33" s="7">
        <v>8914208</v>
      </c>
      <c r="F33" s="8">
        <v>1043800</v>
      </c>
      <c r="G33" s="6">
        <v>6290047</v>
      </c>
      <c r="H33" s="9">
        <v>6290047</v>
      </c>
      <c r="I33" s="10">
        <v>600000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42669983</v>
      </c>
      <c r="D34" s="6">
        <v>36430783</v>
      </c>
      <c r="E34" s="7">
        <v>35630397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996373736</v>
      </c>
      <c r="D37" s="38">
        <f t="shared" ref="D37:K37" si="6">D47+D50+D51+D54+D57+D58+SUM(D61:D67)</f>
        <v>1030152587</v>
      </c>
      <c r="E37" s="39">
        <f t="shared" si="6"/>
        <v>1053196472</v>
      </c>
      <c r="F37" s="40">
        <f t="shared" si="6"/>
        <v>7848327</v>
      </c>
      <c r="G37" s="38">
        <f t="shared" si="6"/>
        <v>6746835</v>
      </c>
      <c r="H37" s="41">
        <f t="shared" si="6"/>
        <v>6746835</v>
      </c>
      <c r="I37" s="42">
        <f t="shared" si="6"/>
        <v>4056432</v>
      </c>
      <c r="J37" s="38">
        <f t="shared" si="6"/>
        <v>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>
        <v>197965973</v>
      </c>
      <c r="D38" s="6">
        <v>196171187</v>
      </c>
      <c r="E38" s="7">
        <v>196170133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30267283</v>
      </c>
      <c r="D39" s="6">
        <v>30267283</v>
      </c>
      <c r="E39" s="7">
        <v>30267283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43468042</v>
      </c>
      <c r="D40" s="6">
        <v>43505476</v>
      </c>
      <c r="E40" s="7">
        <v>38997324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261110465</v>
      </c>
      <c r="D41" s="6">
        <v>273191104</v>
      </c>
      <c r="E41" s="7">
        <v>274118192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271831806</v>
      </c>
      <c r="D42" s="6">
        <v>271999026</v>
      </c>
      <c r="E42" s="7">
        <v>305100376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26461594</v>
      </c>
      <c r="D43" s="6">
        <v>26461594</v>
      </c>
      <c r="E43" s="7">
        <v>26423033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831105163</v>
      </c>
      <c r="D47" s="6">
        <f t="shared" ref="D47:K47" si="7">SUM(D38:D46)</f>
        <v>841595670</v>
      </c>
      <c r="E47" s="7">
        <f t="shared" si="7"/>
        <v>871076341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43169895</v>
      </c>
      <c r="D48" s="6">
        <v>62025085</v>
      </c>
      <c r="E48" s="7">
        <v>59623510</v>
      </c>
      <c r="F48" s="8">
        <v>7848327</v>
      </c>
      <c r="G48" s="6">
        <v>6635239</v>
      </c>
      <c r="H48" s="9">
        <v>6635239</v>
      </c>
      <c r="I48" s="10">
        <v>4056432</v>
      </c>
      <c r="J48" s="6"/>
      <c r="K48" s="7">
        <v>5000000</v>
      </c>
    </row>
    <row r="49" spans="1:11" ht="13.5" x14ac:dyDescent="0.25">
      <c r="A49" s="47" t="s">
        <v>32</v>
      </c>
      <c r="B49" s="37" t="s">
        <v>20</v>
      </c>
      <c r="C49" s="16">
        <v>18506354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61676249</v>
      </c>
      <c r="D50" s="21">
        <f t="shared" si="8"/>
        <v>62025085</v>
      </c>
      <c r="E50" s="22">
        <f t="shared" si="8"/>
        <v>59623510</v>
      </c>
      <c r="F50" s="23">
        <f t="shared" si="8"/>
        <v>7848327</v>
      </c>
      <c r="G50" s="21">
        <f t="shared" si="8"/>
        <v>6635239</v>
      </c>
      <c r="H50" s="24">
        <f t="shared" si="8"/>
        <v>6635239</v>
      </c>
      <c r="I50" s="25">
        <f t="shared" si="8"/>
        <v>4056432</v>
      </c>
      <c r="J50" s="21">
        <f t="shared" si="8"/>
        <v>0</v>
      </c>
      <c r="K50" s="22">
        <f t="shared" si="8"/>
        <v>5000000</v>
      </c>
    </row>
    <row r="51" spans="1:11" ht="13.5" x14ac:dyDescent="0.25">
      <c r="A51" s="49" t="s">
        <v>116</v>
      </c>
      <c r="B51" s="37" t="s">
        <v>20</v>
      </c>
      <c r="C51" s="6">
        <v>322483</v>
      </c>
      <c r="D51" s="6">
        <v>322483</v>
      </c>
      <c r="E51" s="7">
        <v>322483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110298200</v>
      </c>
      <c r="E52" s="12">
        <v>108538200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26918700</v>
      </c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26918700</v>
      </c>
      <c r="D54" s="6">
        <f t="shared" si="9"/>
        <v>110298200</v>
      </c>
      <c r="E54" s="7">
        <f t="shared" si="9"/>
        <v>108538200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40472555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2257794</v>
      </c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42730349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8476573</v>
      </c>
      <c r="D60" s="16">
        <v>8476573</v>
      </c>
      <c r="E60" s="17">
        <v>8420074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8476573</v>
      </c>
      <c r="D61" s="6">
        <f t="shared" si="11"/>
        <v>8476573</v>
      </c>
      <c r="E61" s="7">
        <f t="shared" si="11"/>
        <v>8420074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5154587</v>
      </c>
      <c r="D62" s="11">
        <v>5055897</v>
      </c>
      <c r="E62" s="12">
        <v>5104268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9797634</v>
      </c>
      <c r="D63" s="6">
        <v>2378679</v>
      </c>
      <c r="E63" s="7">
        <v>111596</v>
      </c>
      <c r="F63" s="8"/>
      <c r="G63" s="6">
        <v>111596</v>
      </c>
      <c r="H63" s="9">
        <v>111596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835839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9356159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150629998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35683873</v>
      </c>
      <c r="G69" s="38">
        <f t="shared" si="12"/>
        <v>37110000</v>
      </c>
      <c r="H69" s="41">
        <f t="shared" si="12"/>
        <v>37110000</v>
      </c>
      <c r="I69" s="42">
        <f t="shared" si="12"/>
        <v>9305780</v>
      </c>
      <c r="J69" s="38">
        <f t="shared" si="12"/>
        <v>26500000</v>
      </c>
      <c r="K69" s="39">
        <f t="shared" si="12"/>
        <v>30769000</v>
      </c>
    </row>
    <row r="70" spans="1:11" ht="13.5" x14ac:dyDescent="0.25">
      <c r="A70" s="44" t="s">
        <v>19</v>
      </c>
      <c r="B70" s="45" t="s">
        <v>20</v>
      </c>
      <c r="C70" s="6">
        <v>96411410</v>
      </c>
      <c r="D70" s="6"/>
      <c r="E70" s="7"/>
      <c r="F70" s="8">
        <v>14183873</v>
      </c>
      <c r="G70" s="6">
        <v>11610000</v>
      </c>
      <c r="H70" s="9">
        <v>11610000</v>
      </c>
      <c r="I70" s="10">
        <v>7700833</v>
      </c>
      <c r="J70" s="6">
        <v>14000000</v>
      </c>
      <c r="K70" s="7">
        <v>14000000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38975891</v>
      </c>
      <c r="D72" s="6"/>
      <c r="E72" s="7"/>
      <c r="F72" s="8">
        <v>15000000</v>
      </c>
      <c r="G72" s="6">
        <v>15000000</v>
      </c>
      <c r="H72" s="9">
        <v>15000000</v>
      </c>
      <c r="I72" s="10"/>
      <c r="J72" s="6"/>
      <c r="K72" s="7">
        <v>6269000</v>
      </c>
    </row>
    <row r="73" spans="1:11" ht="13.5" x14ac:dyDescent="0.25">
      <c r="A73" s="44" t="s">
        <v>23</v>
      </c>
      <c r="B73" s="45" t="s">
        <v>20</v>
      </c>
      <c r="C73" s="6">
        <v>6507387</v>
      </c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8735310</v>
      </c>
      <c r="D74" s="6"/>
      <c r="E74" s="7"/>
      <c r="F74" s="8">
        <v>6500000</v>
      </c>
      <c r="G74" s="6">
        <v>10500000</v>
      </c>
      <c r="H74" s="9">
        <v>10500000</v>
      </c>
      <c r="I74" s="10">
        <v>1604947</v>
      </c>
      <c r="J74" s="6">
        <v>12500000</v>
      </c>
      <c r="K74" s="7">
        <v>10500000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150629998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35683873</v>
      </c>
      <c r="G79" s="6">
        <f t="shared" si="13"/>
        <v>37110000</v>
      </c>
      <c r="H79" s="9">
        <f t="shared" si="13"/>
        <v>37110000</v>
      </c>
      <c r="I79" s="10">
        <f t="shared" si="13"/>
        <v>9305780</v>
      </c>
      <c r="J79" s="6">
        <f t="shared" si="13"/>
        <v>26500000</v>
      </c>
      <c r="K79" s="7">
        <f t="shared" si="13"/>
        <v>30769000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1231707519</v>
      </c>
      <c r="D101" s="38">
        <f t="shared" ref="D101:K101" si="18">D111+D114+D115+D118+D121+D122+SUM(D125:D131)</f>
        <v>1356785210</v>
      </c>
      <c r="E101" s="39">
        <f t="shared" si="18"/>
        <v>1355720310</v>
      </c>
      <c r="F101" s="40">
        <f t="shared" si="18"/>
        <v>67876000</v>
      </c>
      <c r="G101" s="38">
        <f t="shared" si="18"/>
        <v>84626882</v>
      </c>
      <c r="H101" s="41">
        <f t="shared" si="18"/>
        <v>84626882</v>
      </c>
      <c r="I101" s="42">
        <f t="shared" si="18"/>
        <v>60947750</v>
      </c>
      <c r="J101" s="38">
        <f t="shared" si="18"/>
        <v>65500000</v>
      </c>
      <c r="K101" s="39">
        <f t="shared" si="18"/>
        <v>56669000</v>
      </c>
    </row>
    <row r="102" spans="1:11" ht="13.5" x14ac:dyDescent="0.25">
      <c r="A102" s="44" t="s">
        <v>19</v>
      </c>
      <c r="B102" s="45" t="s">
        <v>20</v>
      </c>
      <c r="C102" s="6">
        <v>294831126</v>
      </c>
      <c r="D102" s="6">
        <v>196171187</v>
      </c>
      <c r="E102" s="7">
        <v>196170133</v>
      </c>
      <c r="F102" s="8">
        <v>14483873</v>
      </c>
      <c r="G102" s="6">
        <v>11910000</v>
      </c>
      <c r="H102" s="9">
        <v>11910000</v>
      </c>
      <c r="I102" s="10">
        <v>7700833</v>
      </c>
      <c r="J102" s="6">
        <v>14000000</v>
      </c>
      <c r="K102" s="7">
        <v>14000000</v>
      </c>
    </row>
    <row r="103" spans="1:11" ht="13.5" x14ac:dyDescent="0.25">
      <c r="A103" s="44" t="s">
        <v>21</v>
      </c>
      <c r="B103" s="45" t="s">
        <v>20</v>
      </c>
      <c r="C103" s="6">
        <v>30267283</v>
      </c>
      <c r="D103" s="6">
        <v>30267283</v>
      </c>
      <c r="E103" s="7">
        <v>30267283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90014975</v>
      </c>
      <c r="D104" s="6">
        <v>43505476</v>
      </c>
      <c r="E104" s="7">
        <v>38997324</v>
      </c>
      <c r="F104" s="8">
        <v>18000000</v>
      </c>
      <c r="G104" s="6">
        <v>21000000</v>
      </c>
      <c r="H104" s="9">
        <v>21000000</v>
      </c>
      <c r="I104" s="10">
        <v>10512000</v>
      </c>
      <c r="J104" s="6">
        <v>6000000</v>
      </c>
      <c r="K104" s="7">
        <v>6269000</v>
      </c>
    </row>
    <row r="105" spans="1:11" ht="13.5" x14ac:dyDescent="0.25">
      <c r="A105" s="44" t="s">
        <v>23</v>
      </c>
      <c r="B105" s="45" t="s">
        <v>20</v>
      </c>
      <c r="C105" s="6">
        <v>290015056</v>
      </c>
      <c r="D105" s="6">
        <v>492774436</v>
      </c>
      <c r="E105" s="7">
        <v>475689303</v>
      </c>
      <c r="F105" s="8"/>
      <c r="G105" s="6">
        <v>7580000</v>
      </c>
      <c r="H105" s="9">
        <v>7580000</v>
      </c>
      <c r="I105" s="10">
        <v>20000000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280567116</v>
      </c>
      <c r="D106" s="6">
        <v>271999026</v>
      </c>
      <c r="E106" s="7">
        <v>305100376</v>
      </c>
      <c r="F106" s="8">
        <v>18500000</v>
      </c>
      <c r="G106" s="6">
        <v>22500000</v>
      </c>
      <c r="H106" s="9">
        <v>22500000</v>
      </c>
      <c r="I106" s="10">
        <v>7588485</v>
      </c>
      <c r="J106" s="6">
        <v>42500000</v>
      </c>
      <c r="K106" s="7">
        <v>31400000</v>
      </c>
    </row>
    <row r="107" spans="1:11" ht="13.5" x14ac:dyDescent="0.25">
      <c r="A107" s="44" t="s">
        <v>25</v>
      </c>
      <c r="B107" s="45" t="s">
        <v>20</v>
      </c>
      <c r="C107" s="6">
        <v>26461594</v>
      </c>
      <c r="D107" s="6">
        <v>26461594</v>
      </c>
      <c r="E107" s="7">
        <v>26423033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1012157150</v>
      </c>
      <c r="D111" s="6">
        <f t="shared" ref="D111:K111" si="19">SUM(D102:D110)</f>
        <v>1061179002</v>
      </c>
      <c r="E111" s="7">
        <f t="shared" si="19"/>
        <v>1072647452</v>
      </c>
      <c r="F111" s="8">
        <f t="shared" si="19"/>
        <v>50983873</v>
      </c>
      <c r="G111" s="6">
        <f t="shared" si="19"/>
        <v>62990000</v>
      </c>
      <c r="H111" s="9">
        <f t="shared" si="19"/>
        <v>62990000</v>
      </c>
      <c r="I111" s="10">
        <f t="shared" si="19"/>
        <v>45801318</v>
      </c>
      <c r="J111" s="6">
        <f t="shared" si="19"/>
        <v>62500000</v>
      </c>
      <c r="K111" s="7">
        <f t="shared" si="19"/>
        <v>51669000</v>
      </c>
    </row>
    <row r="112" spans="1:11" ht="13.5" x14ac:dyDescent="0.25">
      <c r="A112" s="47" t="s">
        <v>31</v>
      </c>
      <c r="B112" s="48" t="s">
        <v>20</v>
      </c>
      <c r="C112" s="6">
        <v>43169895</v>
      </c>
      <c r="D112" s="6">
        <v>62025085</v>
      </c>
      <c r="E112" s="7">
        <v>59623510</v>
      </c>
      <c r="F112" s="8">
        <v>7848327</v>
      </c>
      <c r="G112" s="6">
        <v>6635239</v>
      </c>
      <c r="H112" s="9">
        <v>6635239</v>
      </c>
      <c r="I112" s="10">
        <v>4056432</v>
      </c>
      <c r="J112" s="6"/>
      <c r="K112" s="7">
        <v>5000000</v>
      </c>
    </row>
    <row r="113" spans="1:11" ht="13.5" x14ac:dyDescent="0.25">
      <c r="A113" s="47" t="s">
        <v>32</v>
      </c>
      <c r="B113" s="37" t="s">
        <v>20</v>
      </c>
      <c r="C113" s="16">
        <v>18506354</v>
      </c>
      <c r="D113" s="16"/>
      <c r="E113" s="17"/>
      <c r="F113" s="18">
        <v>8000000</v>
      </c>
      <c r="G113" s="16">
        <v>8000000</v>
      </c>
      <c r="H113" s="19">
        <v>8000000</v>
      </c>
      <c r="I113" s="20">
        <v>8000000</v>
      </c>
      <c r="J113" s="16">
        <v>3000000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61676249</v>
      </c>
      <c r="D114" s="21">
        <f t="shared" si="20"/>
        <v>62025085</v>
      </c>
      <c r="E114" s="22">
        <f t="shared" si="20"/>
        <v>59623510</v>
      </c>
      <c r="F114" s="23">
        <f t="shared" si="20"/>
        <v>15848327</v>
      </c>
      <c r="G114" s="21">
        <f t="shared" si="20"/>
        <v>14635239</v>
      </c>
      <c r="H114" s="24">
        <f t="shared" si="20"/>
        <v>14635239</v>
      </c>
      <c r="I114" s="25">
        <f t="shared" si="20"/>
        <v>12056432</v>
      </c>
      <c r="J114" s="21">
        <f t="shared" si="20"/>
        <v>3000000</v>
      </c>
      <c r="K114" s="22">
        <f t="shared" si="20"/>
        <v>5000000</v>
      </c>
    </row>
    <row r="115" spans="1:11" ht="13.5" x14ac:dyDescent="0.25">
      <c r="A115" s="49" t="s">
        <v>116</v>
      </c>
      <c r="B115" s="37" t="s">
        <v>20</v>
      </c>
      <c r="C115" s="6">
        <v>322483</v>
      </c>
      <c r="D115" s="6">
        <v>322483</v>
      </c>
      <c r="E115" s="7">
        <v>322483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110298200</v>
      </c>
      <c r="E116" s="12">
        <v>108538200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26918700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26918700</v>
      </c>
      <c r="D118" s="6">
        <f t="shared" si="21"/>
        <v>110298200</v>
      </c>
      <c r="E118" s="7">
        <f t="shared" si="21"/>
        <v>108538200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45217368</v>
      </c>
      <c r="D119" s="6">
        <v>52330481</v>
      </c>
      <c r="E119" s="7">
        <v>47065892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9124794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54342162</v>
      </c>
      <c r="D121" s="21">
        <f t="shared" si="22"/>
        <v>52330481</v>
      </c>
      <c r="E121" s="22">
        <f t="shared" si="22"/>
        <v>47065892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8476573</v>
      </c>
      <c r="D124" s="16">
        <v>10201906</v>
      </c>
      <c r="E124" s="17">
        <v>10145407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8476573</v>
      </c>
      <c r="D125" s="6">
        <f t="shared" si="23"/>
        <v>10201906</v>
      </c>
      <c r="E125" s="7">
        <f t="shared" si="23"/>
        <v>10145407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5154587</v>
      </c>
      <c r="D126" s="11">
        <v>5055897</v>
      </c>
      <c r="E126" s="12">
        <v>5104268</v>
      </c>
      <c r="F126" s="13"/>
      <c r="G126" s="11">
        <v>280000</v>
      </c>
      <c r="H126" s="14">
        <v>280000</v>
      </c>
      <c r="I126" s="15">
        <v>300000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9797634</v>
      </c>
      <c r="D127" s="6">
        <v>9536218</v>
      </c>
      <c r="E127" s="7">
        <v>6954048</v>
      </c>
      <c r="F127" s="8"/>
      <c r="G127" s="6">
        <v>311596</v>
      </c>
      <c r="H127" s="9">
        <v>311596</v>
      </c>
      <c r="I127" s="10">
        <v>380000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835839</v>
      </c>
      <c r="D128" s="6">
        <v>783731</v>
      </c>
      <c r="E128" s="7">
        <v>774445</v>
      </c>
      <c r="F128" s="8"/>
      <c r="G128" s="6">
        <v>120000</v>
      </c>
      <c r="H128" s="9">
        <v>120000</v>
      </c>
      <c r="I128" s="10">
        <v>1810000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9356159</v>
      </c>
      <c r="D129" s="6">
        <v>8621424</v>
      </c>
      <c r="E129" s="7">
        <v>8914208</v>
      </c>
      <c r="F129" s="8">
        <v>1043800</v>
      </c>
      <c r="G129" s="6">
        <v>6290047</v>
      </c>
      <c r="H129" s="9">
        <v>6290047</v>
      </c>
      <c r="I129" s="10">
        <v>600000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42669983</v>
      </c>
      <c r="D130" s="6">
        <v>36430783</v>
      </c>
      <c r="E130" s="7">
        <v>35630397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1231707519</v>
      </c>
      <c r="D132" s="54">
        <f t="shared" ref="D132:K132" si="24">+D5+D37+D69</f>
        <v>1356785210</v>
      </c>
      <c r="E132" s="55">
        <f t="shared" si="24"/>
        <v>1355720310</v>
      </c>
      <c r="F132" s="56">
        <f t="shared" si="24"/>
        <v>67876000</v>
      </c>
      <c r="G132" s="54">
        <f t="shared" si="24"/>
        <v>84626882</v>
      </c>
      <c r="H132" s="57">
        <f t="shared" si="24"/>
        <v>84626882</v>
      </c>
      <c r="I132" s="58">
        <f t="shared" si="24"/>
        <v>60947750</v>
      </c>
      <c r="J132" s="54">
        <f t="shared" si="24"/>
        <v>65500000</v>
      </c>
      <c r="K132" s="55">
        <f t="shared" si="24"/>
        <v>56669000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524065169</v>
      </c>
      <c r="D134" s="38">
        <f t="shared" ref="D134:K134" si="25">D144+D147+D148+D151+D154+D155+SUM(D158:D164)</f>
        <v>580161573</v>
      </c>
      <c r="E134" s="39">
        <f t="shared" si="25"/>
        <v>600343997</v>
      </c>
      <c r="F134" s="40">
        <f t="shared" si="25"/>
        <v>802663294</v>
      </c>
      <c r="G134" s="38">
        <f t="shared" si="25"/>
        <v>574356374</v>
      </c>
      <c r="H134" s="41">
        <f t="shared" si="25"/>
        <v>574356374</v>
      </c>
      <c r="I134" s="42">
        <f t="shared" si="25"/>
        <v>574979967</v>
      </c>
      <c r="J134" s="38">
        <f t="shared" si="25"/>
        <v>571889967</v>
      </c>
      <c r="K134" s="39">
        <f t="shared" si="25"/>
        <v>571889967</v>
      </c>
    </row>
    <row r="135" spans="1:11" ht="13.5" x14ac:dyDescent="0.25">
      <c r="A135" s="44" t="s">
        <v>19</v>
      </c>
      <c r="B135" s="45" t="s">
        <v>20</v>
      </c>
      <c r="C135" s="6">
        <v>75580411</v>
      </c>
      <c r="D135" s="6">
        <v>65709291</v>
      </c>
      <c r="E135" s="7">
        <v>61269908</v>
      </c>
      <c r="F135" s="8">
        <v>64656310</v>
      </c>
      <c r="G135" s="6">
        <v>55092238</v>
      </c>
      <c r="H135" s="9">
        <v>55092238</v>
      </c>
      <c r="I135" s="10">
        <v>60002908</v>
      </c>
      <c r="J135" s="6">
        <v>60002908</v>
      </c>
      <c r="K135" s="7">
        <v>60002908</v>
      </c>
    </row>
    <row r="136" spans="1:11" ht="13.5" x14ac:dyDescent="0.25">
      <c r="A136" s="44" t="s">
        <v>21</v>
      </c>
      <c r="B136" s="45" t="s">
        <v>20</v>
      </c>
      <c r="C136" s="6">
        <v>21997961</v>
      </c>
      <c r="D136" s="6">
        <v>20379353</v>
      </c>
      <c r="E136" s="7">
        <v>18746576</v>
      </c>
      <c r="F136" s="8">
        <v>20379353</v>
      </c>
      <c r="G136" s="6">
        <v>18746576</v>
      </c>
      <c r="H136" s="9">
        <v>18746576</v>
      </c>
      <c r="I136" s="10">
        <v>18746576</v>
      </c>
      <c r="J136" s="6">
        <v>18746576</v>
      </c>
      <c r="K136" s="7">
        <v>18746576</v>
      </c>
    </row>
    <row r="137" spans="1:11" ht="13.5" x14ac:dyDescent="0.25">
      <c r="A137" s="44" t="s">
        <v>22</v>
      </c>
      <c r="B137" s="45" t="s">
        <v>20</v>
      </c>
      <c r="C137" s="6">
        <v>12799122</v>
      </c>
      <c r="D137" s="6">
        <v>10290831</v>
      </c>
      <c r="E137" s="7">
        <v>8898802</v>
      </c>
      <c r="F137" s="8">
        <v>10078256</v>
      </c>
      <c r="G137" s="6">
        <v>4398802</v>
      </c>
      <c r="H137" s="9">
        <v>4398802</v>
      </c>
      <c r="I137" s="10">
        <v>3831002</v>
      </c>
      <c r="J137" s="6">
        <v>3831002</v>
      </c>
      <c r="K137" s="7">
        <v>3831002</v>
      </c>
    </row>
    <row r="138" spans="1:11" ht="13.5" x14ac:dyDescent="0.25">
      <c r="A138" s="44" t="s">
        <v>23</v>
      </c>
      <c r="B138" s="45" t="s">
        <v>20</v>
      </c>
      <c r="C138" s="6">
        <v>129522400</v>
      </c>
      <c r="D138" s="6">
        <v>133656372</v>
      </c>
      <c r="E138" s="7">
        <v>145124266</v>
      </c>
      <c r="F138" s="8">
        <v>110394932</v>
      </c>
      <c r="G138" s="6">
        <v>139124266</v>
      </c>
      <c r="H138" s="9">
        <v>139124266</v>
      </c>
      <c r="I138" s="10">
        <v>141509266</v>
      </c>
      <c r="J138" s="6">
        <v>141509266</v>
      </c>
      <c r="K138" s="7">
        <v>141509266</v>
      </c>
    </row>
    <row r="139" spans="1:11" ht="13.5" x14ac:dyDescent="0.25">
      <c r="A139" s="44" t="s">
        <v>24</v>
      </c>
      <c r="B139" s="45" t="s">
        <v>20</v>
      </c>
      <c r="C139" s="6">
        <v>133487136</v>
      </c>
      <c r="D139" s="6">
        <v>124656283</v>
      </c>
      <c r="E139" s="7">
        <v>153187162</v>
      </c>
      <c r="F139" s="8">
        <v>124093269</v>
      </c>
      <c r="G139" s="6">
        <v>148687162</v>
      </c>
      <c r="H139" s="9">
        <v>148687162</v>
      </c>
      <c r="I139" s="10">
        <v>146484162</v>
      </c>
      <c r="J139" s="6">
        <v>146484162</v>
      </c>
      <c r="K139" s="7">
        <v>146484162</v>
      </c>
    </row>
    <row r="140" spans="1:11" ht="13.5" x14ac:dyDescent="0.25">
      <c r="A140" s="44" t="s">
        <v>25</v>
      </c>
      <c r="B140" s="45" t="s">
        <v>20</v>
      </c>
      <c r="C140" s="6">
        <v>9015299</v>
      </c>
      <c r="D140" s="6">
        <v>7478549</v>
      </c>
      <c r="E140" s="7">
        <v>5942162</v>
      </c>
      <c r="F140" s="8">
        <v>7478549</v>
      </c>
      <c r="G140" s="6">
        <v>4442162</v>
      </c>
      <c r="H140" s="9">
        <v>4442162</v>
      </c>
      <c r="I140" s="10">
        <v>3955662</v>
      </c>
      <c r="J140" s="6">
        <v>3955662</v>
      </c>
      <c r="K140" s="7">
        <v>3955662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382402329</v>
      </c>
      <c r="D144" s="6">
        <f t="shared" ref="D144:K144" si="26">SUM(D135:D143)</f>
        <v>362170679</v>
      </c>
      <c r="E144" s="7">
        <f t="shared" si="26"/>
        <v>393168876</v>
      </c>
      <c r="F144" s="8">
        <f t="shared" si="26"/>
        <v>337080669</v>
      </c>
      <c r="G144" s="6">
        <f t="shared" si="26"/>
        <v>370491206</v>
      </c>
      <c r="H144" s="9">
        <f t="shared" si="26"/>
        <v>370491206</v>
      </c>
      <c r="I144" s="10">
        <f t="shared" si="26"/>
        <v>374529576</v>
      </c>
      <c r="J144" s="6">
        <f t="shared" si="26"/>
        <v>374529576</v>
      </c>
      <c r="K144" s="7">
        <f t="shared" si="26"/>
        <v>374529576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35797561</v>
      </c>
      <c r="D147" s="6">
        <v>29582803</v>
      </c>
      <c r="E147" s="7">
        <v>26713951</v>
      </c>
      <c r="F147" s="8">
        <v>43763782</v>
      </c>
      <c r="G147" s="6">
        <v>25213951</v>
      </c>
      <c r="H147" s="9">
        <v>25213951</v>
      </c>
      <c r="I147" s="10">
        <v>25508151</v>
      </c>
      <c r="J147" s="6">
        <v>25508151</v>
      </c>
      <c r="K147" s="7">
        <v>25508151</v>
      </c>
    </row>
    <row r="148" spans="1:11" ht="13.5" x14ac:dyDescent="0.25">
      <c r="A148" s="49" t="s">
        <v>116</v>
      </c>
      <c r="B148" s="37" t="s">
        <v>20</v>
      </c>
      <c r="C148" s="6">
        <v>322483</v>
      </c>
      <c r="D148" s="6">
        <v>322483</v>
      </c>
      <c r="E148" s="7">
        <v>322483</v>
      </c>
      <c r="F148" s="8">
        <v>322483</v>
      </c>
      <c r="G148" s="6">
        <v>322483</v>
      </c>
      <c r="H148" s="9">
        <v>322483</v>
      </c>
      <c r="I148" s="10">
        <v>322483</v>
      </c>
      <c r="J148" s="6">
        <v>322483</v>
      </c>
      <c r="K148" s="7">
        <v>322483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26918700</v>
      </c>
      <c r="D151" s="6">
        <v>110298200</v>
      </c>
      <c r="E151" s="7">
        <v>108538200</v>
      </c>
      <c r="F151" s="8">
        <v>104059000</v>
      </c>
      <c r="G151" s="6">
        <v>108538200</v>
      </c>
      <c r="H151" s="9">
        <v>108538200</v>
      </c>
      <c r="I151" s="10">
        <v>108538200</v>
      </c>
      <c r="J151" s="6">
        <v>108538200</v>
      </c>
      <c r="K151" s="7">
        <v>108538200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18245675</v>
      </c>
      <c r="D154" s="6">
        <v>24372725</v>
      </c>
      <c r="E154" s="7">
        <v>22564024</v>
      </c>
      <c r="F154" s="8">
        <v>19868552</v>
      </c>
      <c r="G154" s="6">
        <v>21064024</v>
      </c>
      <c r="H154" s="9">
        <v>21064024</v>
      </c>
      <c r="I154" s="10">
        <v>20567964</v>
      </c>
      <c r="J154" s="6">
        <v>20567964</v>
      </c>
      <c r="K154" s="7">
        <v>20567964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4718388</v>
      </c>
      <c r="D158" s="6">
        <v>4664880</v>
      </c>
      <c r="E158" s="7">
        <v>2614996</v>
      </c>
      <c r="F158" s="8">
        <v>3814880</v>
      </c>
      <c r="G158" s="6">
        <v>1414996</v>
      </c>
      <c r="H158" s="9">
        <v>1414996</v>
      </c>
      <c r="I158" s="10">
        <v>944196</v>
      </c>
      <c r="J158" s="6">
        <v>944196</v>
      </c>
      <c r="K158" s="7">
        <v>944196</v>
      </c>
    </row>
    <row r="159" spans="1:11" ht="13.5" x14ac:dyDescent="0.25">
      <c r="A159" s="50" t="s">
        <v>43</v>
      </c>
      <c r="B159" s="37" t="s">
        <v>20</v>
      </c>
      <c r="C159" s="11">
        <v>2342488</v>
      </c>
      <c r="D159" s="11">
        <v>2204499</v>
      </c>
      <c r="E159" s="12">
        <v>1773486</v>
      </c>
      <c r="F159" s="13">
        <v>2107998</v>
      </c>
      <c r="G159" s="11">
        <v>553486</v>
      </c>
      <c r="H159" s="14">
        <v>553486</v>
      </c>
      <c r="I159" s="15">
        <v>1087486</v>
      </c>
      <c r="J159" s="11">
        <v>787486</v>
      </c>
      <c r="K159" s="12">
        <v>787486</v>
      </c>
    </row>
    <row r="160" spans="1:11" ht="13.5" x14ac:dyDescent="0.25">
      <c r="A160" s="49" t="s">
        <v>44</v>
      </c>
      <c r="B160" s="37" t="s">
        <v>20</v>
      </c>
      <c r="C160" s="6">
        <v>3149728</v>
      </c>
      <c r="D160" s="6">
        <v>2602848</v>
      </c>
      <c r="E160" s="7">
        <v>1675017</v>
      </c>
      <c r="F160" s="8">
        <v>239626098</v>
      </c>
      <c r="G160" s="6">
        <v>375017</v>
      </c>
      <c r="H160" s="9">
        <v>375017</v>
      </c>
      <c r="I160" s="10">
        <v>1010017</v>
      </c>
      <c r="J160" s="6">
        <v>630017</v>
      </c>
      <c r="K160" s="7">
        <v>630017</v>
      </c>
    </row>
    <row r="161" spans="1:11" ht="13.5" x14ac:dyDescent="0.25">
      <c r="A161" s="49" t="s">
        <v>45</v>
      </c>
      <c r="B161" s="37" t="s">
        <v>20</v>
      </c>
      <c r="C161" s="6">
        <v>500178</v>
      </c>
      <c r="D161" s="6">
        <v>404869</v>
      </c>
      <c r="E161" s="7">
        <v>309806</v>
      </c>
      <c r="F161" s="8">
        <v>404733</v>
      </c>
      <c r="G161" s="6">
        <v>-1070194</v>
      </c>
      <c r="H161" s="9">
        <v>-1070194</v>
      </c>
      <c r="I161" s="10">
        <v>1074136</v>
      </c>
      <c r="J161" s="6">
        <v>-735864</v>
      </c>
      <c r="K161" s="7">
        <v>-735864</v>
      </c>
    </row>
    <row r="162" spans="1:11" ht="13.5" x14ac:dyDescent="0.25">
      <c r="A162" s="50" t="s">
        <v>46</v>
      </c>
      <c r="B162" s="48" t="s">
        <v>20</v>
      </c>
      <c r="C162" s="6">
        <v>6997656</v>
      </c>
      <c r="D162" s="6">
        <v>7106804</v>
      </c>
      <c r="E162" s="7">
        <v>7032761</v>
      </c>
      <c r="F162" s="8">
        <v>8150604</v>
      </c>
      <c r="G162" s="6">
        <v>11822808</v>
      </c>
      <c r="H162" s="9">
        <v>11822808</v>
      </c>
      <c r="I162" s="10">
        <v>5767361</v>
      </c>
      <c r="J162" s="6">
        <v>5167361</v>
      </c>
      <c r="K162" s="7">
        <v>5167361</v>
      </c>
    </row>
    <row r="163" spans="1:11" ht="13.5" x14ac:dyDescent="0.25">
      <c r="A163" s="49" t="s">
        <v>47</v>
      </c>
      <c r="B163" s="37" t="s">
        <v>20</v>
      </c>
      <c r="C163" s="6">
        <v>42669983</v>
      </c>
      <c r="D163" s="6">
        <v>36430783</v>
      </c>
      <c r="E163" s="7">
        <v>35630397</v>
      </c>
      <c r="F163" s="8">
        <v>43464495</v>
      </c>
      <c r="G163" s="6">
        <v>35630397</v>
      </c>
      <c r="H163" s="9">
        <v>35630397</v>
      </c>
      <c r="I163" s="10">
        <v>35630397</v>
      </c>
      <c r="J163" s="6">
        <v>35630397</v>
      </c>
      <c r="K163" s="7">
        <v>35630397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524065169</v>
      </c>
      <c r="D165" s="54">
        <f t="shared" ref="D165:K165" si="27">D144+D147+D148+D151+D154+D155+SUM(D158:D164)</f>
        <v>580161573</v>
      </c>
      <c r="E165" s="55">
        <f t="shared" si="27"/>
        <v>600343997</v>
      </c>
      <c r="F165" s="56">
        <f t="shared" si="27"/>
        <v>802663294</v>
      </c>
      <c r="G165" s="54">
        <f t="shared" si="27"/>
        <v>574356374</v>
      </c>
      <c r="H165" s="57">
        <f t="shared" si="27"/>
        <v>574356374</v>
      </c>
      <c r="I165" s="66">
        <f t="shared" si="27"/>
        <v>574979967</v>
      </c>
      <c r="J165" s="54">
        <f t="shared" si="27"/>
        <v>571889967</v>
      </c>
      <c r="K165" s="55">
        <f t="shared" si="27"/>
        <v>571889967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26587698</v>
      </c>
      <c r="D168" s="60">
        <v>29518721</v>
      </c>
      <c r="E168" s="61">
        <v>28420184</v>
      </c>
      <c r="F168" s="62"/>
      <c r="G168" s="60">
        <v>33177670</v>
      </c>
      <c r="H168" s="63">
        <v>33177670</v>
      </c>
      <c r="I168" s="64">
        <v>28454030</v>
      </c>
      <c r="J168" s="60">
        <v>28454030</v>
      </c>
      <c r="K168" s="61">
        <v>28454030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3977015</v>
      </c>
      <c r="D169" s="38">
        <f t="shared" ref="D169:K169" si="28">D179+D182+D183+D186+D189+D190+SUM(D193:D199)</f>
        <v>1484612</v>
      </c>
      <c r="E169" s="39">
        <f t="shared" si="28"/>
        <v>4813519</v>
      </c>
      <c r="F169" s="40">
        <f t="shared" si="28"/>
        <v>7681500</v>
      </c>
      <c r="G169" s="38">
        <f t="shared" si="28"/>
        <v>3483000</v>
      </c>
      <c r="H169" s="41">
        <f t="shared" si="28"/>
        <v>3483000</v>
      </c>
      <c r="I169" s="42">
        <f t="shared" si="28"/>
        <v>4638800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>
        <v>320967</v>
      </c>
      <c r="D170" s="6"/>
      <c r="E170" s="7">
        <v>81328</v>
      </c>
      <c r="F170" s="8">
        <v>1974000</v>
      </c>
      <c r="G170" s="6">
        <v>555000</v>
      </c>
      <c r="H170" s="9">
        <v>555000</v>
      </c>
      <c r="I170" s="10">
        <v>600000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>
        <v>360000</v>
      </c>
      <c r="G171" s="6">
        <v>110000</v>
      </c>
      <c r="H171" s="9">
        <v>110000</v>
      </c>
      <c r="I171" s="10">
        <v>450000</v>
      </c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140314</v>
      </c>
      <c r="D172" s="6">
        <v>1893</v>
      </c>
      <c r="E172" s="7">
        <v>2713771</v>
      </c>
      <c r="F172" s="8"/>
      <c r="G172" s="6"/>
      <c r="H172" s="9"/>
      <c r="I172" s="10">
        <v>500000</v>
      </c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961014</v>
      </c>
      <c r="D173" s="6">
        <v>81400</v>
      </c>
      <c r="E173" s="7">
        <v>213691</v>
      </c>
      <c r="F173" s="8">
        <v>1160000</v>
      </c>
      <c r="G173" s="6">
        <v>238000</v>
      </c>
      <c r="H173" s="9">
        <v>238000</v>
      </c>
      <c r="I173" s="10">
        <v>663800</v>
      </c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1128622</v>
      </c>
      <c r="D174" s="6">
        <v>1140194</v>
      </c>
      <c r="E174" s="7">
        <v>1205018</v>
      </c>
      <c r="F174" s="8">
        <v>1220000</v>
      </c>
      <c r="G174" s="6">
        <v>1370000</v>
      </c>
      <c r="H174" s="9">
        <v>1370000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913833</v>
      </c>
      <c r="D175" s="6">
        <v>21468</v>
      </c>
      <c r="E175" s="7">
        <v>70706</v>
      </c>
      <c r="F175" s="8">
        <v>62500</v>
      </c>
      <c r="G175" s="6">
        <v>62500</v>
      </c>
      <c r="H175" s="9">
        <v>62500</v>
      </c>
      <c r="I175" s="10">
        <v>600000</v>
      </c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3464750</v>
      </c>
      <c r="D179" s="6">
        <f t="shared" ref="D179:K179" si="29">SUM(D170:D178)</f>
        <v>1244955</v>
      </c>
      <c r="E179" s="7">
        <f t="shared" si="29"/>
        <v>4284514</v>
      </c>
      <c r="F179" s="8">
        <f t="shared" si="29"/>
        <v>4776500</v>
      </c>
      <c r="G179" s="6">
        <f t="shared" si="29"/>
        <v>2335500</v>
      </c>
      <c r="H179" s="9">
        <f t="shared" si="29"/>
        <v>2335500</v>
      </c>
      <c r="I179" s="10">
        <f t="shared" si="29"/>
        <v>2813800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>
        <v>191</v>
      </c>
      <c r="D180" s="6">
        <v>166</v>
      </c>
      <c r="E180" s="7">
        <v>97025</v>
      </c>
      <c r="F180" s="8">
        <v>300000</v>
      </c>
      <c r="G180" s="6">
        <v>150000</v>
      </c>
      <c r="H180" s="9">
        <v>150000</v>
      </c>
      <c r="I180" s="10">
        <v>200000</v>
      </c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10150</v>
      </c>
      <c r="F181" s="18">
        <v>575000</v>
      </c>
      <c r="G181" s="16">
        <v>75000</v>
      </c>
      <c r="H181" s="19">
        <v>75000</v>
      </c>
      <c r="I181" s="20">
        <v>425000</v>
      </c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191</v>
      </c>
      <c r="D182" s="21">
        <f t="shared" si="30"/>
        <v>166</v>
      </c>
      <c r="E182" s="22">
        <f t="shared" si="30"/>
        <v>107175</v>
      </c>
      <c r="F182" s="23">
        <f t="shared" si="30"/>
        <v>875000</v>
      </c>
      <c r="G182" s="21">
        <f t="shared" si="30"/>
        <v>225000</v>
      </c>
      <c r="H182" s="24">
        <f t="shared" si="30"/>
        <v>225000</v>
      </c>
      <c r="I182" s="25">
        <f t="shared" si="30"/>
        <v>625000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48739</v>
      </c>
      <c r="D187" s="6">
        <v>39600</v>
      </c>
      <c r="E187" s="7">
        <v>52743</v>
      </c>
      <c r="F187" s="8">
        <v>650000</v>
      </c>
      <c r="G187" s="6">
        <v>55000</v>
      </c>
      <c r="H187" s="9">
        <v>55000</v>
      </c>
      <c r="I187" s="10">
        <v>300000</v>
      </c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48739</v>
      </c>
      <c r="D189" s="21">
        <f t="shared" si="32"/>
        <v>39600</v>
      </c>
      <c r="E189" s="22">
        <f t="shared" si="32"/>
        <v>52743</v>
      </c>
      <c r="F189" s="23">
        <f t="shared" si="32"/>
        <v>650000</v>
      </c>
      <c r="G189" s="21">
        <f t="shared" si="32"/>
        <v>55000</v>
      </c>
      <c r="H189" s="24">
        <f t="shared" si="32"/>
        <v>55000</v>
      </c>
      <c r="I189" s="25">
        <f t="shared" si="32"/>
        <v>300000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403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36157</v>
      </c>
      <c r="D196" s="6">
        <v>22163</v>
      </c>
      <c r="E196" s="7">
        <v>54199</v>
      </c>
      <c r="F196" s="8">
        <v>317500</v>
      </c>
      <c r="G196" s="6">
        <v>67500</v>
      </c>
      <c r="H196" s="9">
        <v>67500</v>
      </c>
      <c r="I196" s="10">
        <v>300000</v>
      </c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427178</v>
      </c>
      <c r="D197" s="6">
        <v>177325</v>
      </c>
      <c r="E197" s="7">
        <v>314888</v>
      </c>
      <c r="F197" s="8">
        <v>1062500</v>
      </c>
      <c r="G197" s="6">
        <v>800000</v>
      </c>
      <c r="H197" s="9">
        <v>800000</v>
      </c>
      <c r="I197" s="10">
        <v>600000</v>
      </c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30564713</v>
      </c>
      <c r="D201" s="54">
        <f t="shared" si="34"/>
        <v>31003333</v>
      </c>
      <c r="E201" s="55">
        <f t="shared" si="34"/>
        <v>33233703</v>
      </c>
      <c r="F201" s="56">
        <f t="shared" si="34"/>
        <v>7681500</v>
      </c>
      <c r="G201" s="54">
        <f t="shared" si="34"/>
        <v>36660670</v>
      </c>
      <c r="H201" s="57">
        <f t="shared" si="34"/>
        <v>36660670</v>
      </c>
      <c r="I201" s="58">
        <f t="shared" si="34"/>
        <v>33092830</v>
      </c>
      <c r="J201" s="54">
        <f t="shared" si="34"/>
        <v>28454030</v>
      </c>
      <c r="K201" s="55">
        <f t="shared" si="34"/>
        <v>28454030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0.9312306016701356</v>
      </c>
      <c r="D203" s="81">
        <f>IF(ISERROR((D37+D69)/D132),0,((D37+D69)/D132))</f>
        <v>0.75925988830612323</v>
      </c>
      <c r="E203" s="82">
        <f t="shared" ref="E203:K203" si="35">IF(ISERROR((E37+E69)/E132),0,((E37+E69)/E132))</f>
        <v>0.77685379811120481</v>
      </c>
      <c r="F203" s="83">
        <f t="shared" si="35"/>
        <v>0.64134893040249863</v>
      </c>
      <c r="G203" s="81">
        <f t="shared" si="35"/>
        <v>0.51823763281270363</v>
      </c>
      <c r="H203" s="84">
        <f t="shared" si="35"/>
        <v>0.51823763281270363</v>
      </c>
      <c r="I203" s="85">
        <f t="shared" si="35"/>
        <v>0.2192404477605818</v>
      </c>
      <c r="J203" s="81">
        <f t="shared" si="35"/>
        <v>0.40458015267175573</v>
      </c>
      <c r="K203" s="82">
        <f t="shared" si="35"/>
        <v>0.63119165681413114</v>
      </c>
    </row>
    <row r="204" spans="1:11" ht="13.5" x14ac:dyDescent="0.25">
      <c r="A204" s="79" t="s">
        <v>105</v>
      </c>
      <c r="B204" s="80"/>
      <c r="C204" s="81">
        <f>IF(ISERROR((C37+C69)/C168),0,((C37+C69)/C168))</f>
        <v>43.140392748556117</v>
      </c>
      <c r="D204" s="81">
        <f t="shared" ref="D204:K204" si="36">IF(ISERROR((D37+D69)/D168),0,((D37+D69)/D168))</f>
        <v>34.898279874659885</v>
      </c>
      <c r="E204" s="82">
        <f t="shared" si="36"/>
        <v>37.058045507376022</v>
      </c>
      <c r="F204" s="83">
        <f t="shared" si="36"/>
        <v>0</v>
      </c>
      <c r="G204" s="81">
        <f t="shared" si="36"/>
        <v>1.321878088485418</v>
      </c>
      <c r="H204" s="84">
        <f t="shared" si="36"/>
        <v>1.321878088485418</v>
      </c>
      <c r="I204" s="85">
        <f t="shared" si="36"/>
        <v>0.46960701173085151</v>
      </c>
      <c r="J204" s="81">
        <f t="shared" si="36"/>
        <v>0.93132677515276396</v>
      </c>
      <c r="K204" s="82">
        <f t="shared" si="36"/>
        <v>1.2570802800165741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2.2000000000000002</v>
      </c>
      <c r="D206" s="81">
        <f t="shared" ref="D206:K206" si="38">IF(ISERROR(ROUND((D37+D69+D169)/D165,2)),0,(ROUND((D37+D69+D169)/D165,2)))</f>
        <v>1.78</v>
      </c>
      <c r="E206" s="82">
        <f t="shared" si="38"/>
        <v>1.76</v>
      </c>
      <c r="F206" s="83">
        <f t="shared" si="38"/>
        <v>0.06</v>
      </c>
      <c r="G206" s="81">
        <f t="shared" si="38"/>
        <v>0.08</v>
      </c>
      <c r="H206" s="84">
        <f t="shared" si="38"/>
        <v>0.08</v>
      </c>
      <c r="I206" s="85">
        <f t="shared" si="38"/>
        <v>0.03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72315801</v>
      </c>
      <c r="D5" s="38">
        <f t="shared" ref="D5:K5" si="0">D15+D18+D19+D22+D25+D26+SUM(D29:D35)</f>
        <v>157266237</v>
      </c>
      <c r="E5" s="39">
        <f t="shared" si="0"/>
        <v>55719945</v>
      </c>
      <c r="F5" s="40">
        <f t="shared" si="0"/>
        <v>27945497</v>
      </c>
      <c r="G5" s="38">
        <f t="shared" si="0"/>
        <v>52549722</v>
      </c>
      <c r="H5" s="41">
        <f t="shared" si="0"/>
        <v>52549722</v>
      </c>
      <c r="I5" s="42">
        <f t="shared" si="0"/>
        <v>7511022</v>
      </c>
      <c r="J5" s="38">
        <f t="shared" si="0"/>
        <v>8547028</v>
      </c>
      <c r="K5" s="39">
        <f t="shared" si="0"/>
        <v>8897025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>
        <v>1642500</v>
      </c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1822083</v>
      </c>
      <c r="D8" s="6">
        <v>3266479</v>
      </c>
      <c r="E8" s="7">
        <v>11280651</v>
      </c>
      <c r="F8" s="8">
        <v>8382609</v>
      </c>
      <c r="G8" s="6">
        <v>7782609</v>
      </c>
      <c r="H8" s="9">
        <v>7782609</v>
      </c>
      <c r="I8" s="10">
        <v>1023347</v>
      </c>
      <c r="J8" s="6">
        <v>6086956</v>
      </c>
      <c r="K8" s="7">
        <v>6360000</v>
      </c>
    </row>
    <row r="9" spans="1:11" ht="13.5" x14ac:dyDescent="0.25">
      <c r="A9" s="44" t="s">
        <v>23</v>
      </c>
      <c r="B9" s="45" t="s">
        <v>20</v>
      </c>
      <c r="C9" s="6">
        <v>35039473</v>
      </c>
      <c r="D9" s="6">
        <v>42706343</v>
      </c>
      <c r="E9" s="7">
        <v>851876</v>
      </c>
      <c r="F9" s="8">
        <v>570000</v>
      </c>
      <c r="G9" s="6">
        <v>28435694</v>
      </c>
      <c r="H9" s="9">
        <v>28435694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22014410</v>
      </c>
      <c r="D10" s="6">
        <v>88902387</v>
      </c>
      <c r="E10" s="7">
        <v>36366630</v>
      </c>
      <c r="F10" s="8">
        <v>3430000</v>
      </c>
      <c r="G10" s="6">
        <v>1163592</v>
      </c>
      <c r="H10" s="9">
        <v>1163592</v>
      </c>
      <c r="I10" s="10">
        <v>1551357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1370000</v>
      </c>
      <c r="G11" s="6">
        <v>247000</v>
      </c>
      <c r="H11" s="9">
        <v>247000</v>
      </c>
      <c r="I11" s="10">
        <v>418318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174096</v>
      </c>
      <c r="E14" s="17">
        <v>23180</v>
      </c>
      <c r="F14" s="18">
        <v>700000</v>
      </c>
      <c r="G14" s="16">
        <v>700000</v>
      </c>
      <c r="H14" s="19">
        <v>700000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58875966</v>
      </c>
      <c r="D15" s="6">
        <f t="shared" ref="D15:K15" si="1">SUM(D6:D14)</f>
        <v>136691805</v>
      </c>
      <c r="E15" s="7">
        <f t="shared" si="1"/>
        <v>48522337</v>
      </c>
      <c r="F15" s="8">
        <f t="shared" si="1"/>
        <v>14452609</v>
      </c>
      <c r="G15" s="6">
        <f t="shared" si="1"/>
        <v>38328895</v>
      </c>
      <c r="H15" s="9">
        <f t="shared" si="1"/>
        <v>38328895</v>
      </c>
      <c r="I15" s="10">
        <f t="shared" si="1"/>
        <v>2993022</v>
      </c>
      <c r="J15" s="6">
        <f t="shared" si="1"/>
        <v>6086956</v>
      </c>
      <c r="K15" s="7">
        <f t="shared" si="1"/>
        <v>6360000</v>
      </c>
    </row>
    <row r="16" spans="1:11" ht="13.5" x14ac:dyDescent="0.25">
      <c r="A16" s="47" t="s">
        <v>31</v>
      </c>
      <c r="B16" s="48" t="s">
        <v>20</v>
      </c>
      <c r="C16" s="6">
        <v>1173107</v>
      </c>
      <c r="D16" s="6">
        <v>446216</v>
      </c>
      <c r="E16" s="7">
        <v>612431</v>
      </c>
      <c r="F16" s="8">
        <v>1650000</v>
      </c>
      <c r="G16" s="6">
        <v>2228750</v>
      </c>
      <c r="H16" s="9">
        <v>2228750</v>
      </c>
      <c r="I16" s="10">
        <v>1150000</v>
      </c>
      <c r="J16" s="6">
        <v>750000</v>
      </c>
      <c r="K16" s="7">
        <v>750000</v>
      </c>
    </row>
    <row r="17" spans="1:11" ht="13.5" x14ac:dyDescent="0.25">
      <c r="A17" s="47" t="s">
        <v>32</v>
      </c>
      <c r="B17" s="37" t="s">
        <v>20</v>
      </c>
      <c r="C17" s="16">
        <v>-1861181</v>
      </c>
      <c r="D17" s="16">
        <v>96212</v>
      </c>
      <c r="E17" s="17"/>
      <c r="F17" s="18">
        <v>200000</v>
      </c>
      <c r="G17" s="16">
        <v>155000</v>
      </c>
      <c r="H17" s="19">
        <v>155000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-688074</v>
      </c>
      <c r="D18" s="21">
        <f t="shared" ref="D18:K18" si="2">SUM(D16:D17)</f>
        <v>542428</v>
      </c>
      <c r="E18" s="22">
        <f t="shared" si="2"/>
        <v>612431</v>
      </c>
      <c r="F18" s="23">
        <f t="shared" si="2"/>
        <v>1850000</v>
      </c>
      <c r="G18" s="21">
        <f t="shared" si="2"/>
        <v>2383750</v>
      </c>
      <c r="H18" s="24">
        <f t="shared" si="2"/>
        <v>2383750</v>
      </c>
      <c r="I18" s="25">
        <f t="shared" si="2"/>
        <v>1150000</v>
      </c>
      <c r="J18" s="21">
        <f t="shared" si="2"/>
        <v>750000</v>
      </c>
      <c r="K18" s="22">
        <f t="shared" si="2"/>
        <v>750000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3300</v>
      </c>
      <c r="D20" s="11">
        <v>124086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>
        <v>2950000</v>
      </c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3300</v>
      </c>
      <c r="D22" s="6">
        <f t="shared" si="3"/>
        <v>3074086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11743</v>
      </c>
      <c r="D23" s="6">
        <v>-1219032</v>
      </c>
      <c r="E23" s="7">
        <v>843693</v>
      </c>
      <c r="F23" s="8">
        <v>1105883</v>
      </c>
      <c r="G23" s="6">
        <v>629206</v>
      </c>
      <c r="H23" s="9">
        <v>629206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11743</v>
      </c>
      <c r="D25" s="21">
        <f t="shared" si="4"/>
        <v>-1219032</v>
      </c>
      <c r="E25" s="22">
        <f t="shared" si="4"/>
        <v>843693</v>
      </c>
      <c r="F25" s="23">
        <f t="shared" si="4"/>
        <v>1105883</v>
      </c>
      <c r="G25" s="21">
        <f t="shared" si="4"/>
        <v>629206</v>
      </c>
      <c r="H25" s="24">
        <f t="shared" si="4"/>
        <v>629206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>
        <v>21002</v>
      </c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47739</v>
      </c>
      <c r="D28" s="16">
        <v>552742</v>
      </c>
      <c r="E28" s="17">
        <v>976993</v>
      </c>
      <c r="F28" s="18">
        <v>1257000</v>
      </c>
      <c r="G28" s="16">
        <v>1107000</v>
      </c>
      <c r="H28" s="19">
        <v>1107000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47739</v>
      </c>
      <c r="D29" s="6">
        <f t="shared" si="5"/>
        <v>552742</v>
      </c>
      <c r="E29" s="7">
        <f t="shared" si="5"/>
        <v>976993</v>
      </c>
      <c r="F29" s="8">
        <f t="shared" si="5"/>
        <v>1257000</v>
      </c>
      <c r="G29" s="6">
        <f t="shared" si="5"/>
        <v>1107000</v>
      </c>
      <c r="H29" s="9">
        <f t="shared" si="5"/>
        <v>1107000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6070285</v>
      </c>
      <c r="D30" s="11">
        <v>-3181395</v>
      </c>
      <c r="E30" s="12">
        <v>1167182</v>
      </c>
      <c r="F30" s="13">
        <v>1350000</v>
      </c>
      <c r="G30" s="11">
        <v>2826186</v>
      </c>
      <c r="H30" s="14">
        <v>2826186</v>
      </c>
      <c r="I30" s="15">
        <v>1020000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6924542</v>
      </c>
      <c r="D31" s="6">
        <v>730070</v>
      </c>
      <c r="E31" s="7">
        <v>1266568</v>
      </c>
      <c r="F31" s="8">
        <v>1770005</v>
      </c>
      <c r="G31" s="6">
        <v>1567687</v>
      </c>
      <c r="H31" s="9">
        <v>1567687</v>
      </c>
      <c r="I31" s="10">
        <v>710000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1049298</v>
      </c>
      <c r="D32" s="6">
        <v>4391991</v>
      </c>
      <c r="E32" s="7">
        <v>2413407</v>
      </c>
      <c r="F32" s="8">
        <v>2960000</v>
      </c>
      <c r="G32" s="6">
        <v>1301998</v>
      </c>
      <c r="H32" s="9">
        <v>1301998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15683542</v>
      </c>
      <c r="E33" s="7">
        <v>-82666</v>
      </c>
      <c r="F33" s="8">
        <v>3200000</v>
      </c>
      <c r="G33" s="6">
        <v>4405000</v>
      </c>
      <c r="H33" s="9">
        <v>4405000</v>
      </c>
      <c r="I33" s="10">
        <v>1638000</v>
      </c>
      <c r="J33" s="6">
        <v>1710072</v>
      </c>
      <c r="K33" s="7">
        <v>1787025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24143482</v>
      </c>
      <c r="D37" s="38">
        <f t="shared" ref="D37:K37" si="6">D47+D50+D51+D54+D57+D58+SUM(D61:D67)</f>
        <v>4406751</v>
      </c>
      <c r="E37" s="39">
        <f t="shared" si="6"/>
        <v>-40220924</v>
      </c>
      <c r="F37" s="40">
        <f t="shared" si="6"/>
        <v>3115000</v>
      </c>
      <c r="G37" s="38">
        <f t="shared" si="6"/>
        <v>3385540</v>
      </c>
      <c r="H37" s="41">
        <f t="shared" si="6"/>
        <v>3385540</v>
      </c>
      <c r="I37" s="42">
        <f t="shared" si="6"/>
        <v>907454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216594</v>
      </c>
      <c r="E38" s="7">
        <v>-38319509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5513711</v>
      </c>
      <c r="D40" s="6"/>
      <c r="E40" s="7"/>
      <c r="F40" s="8"/>
      <c r="G40" s="6">
        <v>863540</v>
      </c>
      <c r="H40" s="9">
        <v>863540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18629771</v>
      </c>
      <c r="D41" s="6"/>
      <c r="E41" s="7">
        <v>8165</v>
      </c>
      <c r="F41" s="8">
        <v>1565000</v>
      </c>
      <c r="G41" s="6">
        <v>872000</v>
      </c>
      <c r="H41" s="9">
        <v>872000</v>
      </c>
      <c r="I41" s="10">
        <v>907454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>
        <v>1500000</v>
      </c>
      <c r="G46" s="16">
        <v>1500000</v>
      </c>
      <c r="H46" s="19">
        <v>1500000</v>
      </c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24143482</v>
      </c>
      <c r="D47" s="6">
        <f t="shared" ref="D47:K47" si="7">SUM(D38:D46)</f>
        <v>216594</v>
      </c>
      <c r="E47" s="7">
        <f t="shared" si="7"/>
        <v>-38311344</v>
      </c>
      <c r="F47" s="8">
        <f t="shared" si="7"/>
        <v>3065000</v>
      </c>
      <c r="G47" s="6">
        <f t="shared" si="7"/>
        <v>3235540</v>
      </c>
      <c r="H47" s="9">
        <f t="shared" si="7"/>
        <v>3235540</v>
      </c>
      <c r="I47" s="10">
        <f t="shared" si="7"/>
        <v>907454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171015</v>
      </c>
      <c r="E48" s="7">
        <v>-30269934</v>
      </c>
      <c r="F48" s="8">
        <v>50000</v>
      </c>
      <c r="G48" s="6">
        <v>150000</v>
      </c>
      <c r="H48" s="9">
        <v>150000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1944700</v>
      </c>
      <c r="E49" s="17">
        <v>138981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2115715</v>
      </c>
      <c r="E50" s="22">
        <f t="shared" si="8"/>
        <v>-30130953</v>
      </c>
      <c r="F50" s="23">
        <f t="shared" si="8"/>
        <v>50000</v>
      </c>
      <c r="G50" s="21">
        <f t="shared" si="8"/>
        <v>150000</v>
      </c>
      <c r="H50" s="24">
        <f t="shared" si="8"/>
        <v>150000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2074442</v>
      </c>
      <c r="E52" s="12">
        <v>6148373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2074442</v>
      </c>
      <c r="E54" s="7">
        <f t="shared" si="9"/>
        <v>6148373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22363000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22363000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-290000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7528958</v>
      </c>
      <c r="D69" s="38">
        <f t="shared" ref="D69:K69" si="12">D79+D82+D83+D86+D89+D90+SUM(D93:D99)</f>
        <v>-63689388</v>
      </c>
      <c r="E69" s="39">
        <f t="shared" si="12"/>
        <v>10229394</v>
      </c>
      <c r="F69" s="40">
        <f t="shared" si="12"/>
        <v>29952043</v>
      </c>
      <c r="G69" s="38">
        <f t="shared" si="12"/>
        <v>35405729</v>
      </c>
      <c r="H69" s="41">
        <f t="shared" si="12"/>
        <v>35405729</v>
      </c>
      <c r="I69" s="42">
        <f t="shared" si="12"/>
        <v>31267012</v>
      </c>
      <c r="J69" s="38">
        <f t="shared" si="12"/>
        <v>34350781</v>
      </c>
      <c r="K69" s="39">
        <f t="shared" si="12"/>
        <v>36520607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14234651</v>
      </c>
      <c r="G70" s="6">
        <v>14358625</v>
      </c>
      <c r="H70" s="9">
        <v>14358625</v>
      </c>
      <c r="I70" s="10">
        <v>6687112</v>
      </c>
      <c r="J70" s="6">
        <v>26176869</v>
      </c>
      <c r="K70" s="7">
        <v>27390173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892261</v>
      </c>
      <c r="D72" s="6"/>
      <c r="E72" s="7"/>
      <c r="F72" s="8">
        <v>1400000</v>
      </c>
      <c r="G72" s="6">
        <v>2147319</v>
      </c>
      <c r="H72" s="9">
        <v>2147319</v>
      </c>
      <c r="I72" s="10">
        <v>715068</v>
      </c>
      <c r="J72" s="6">
        <v>3478260</v>
      </c>
      <c r="K72" s="7">
        <v>4347826</v>
      </c>
    </row>
    <row r="73" spans="1:11" ht="13.5" x14ac:dyDescent="0.25">
      <c r="A73" s="44" t="s">
        <v>23</v>
      </c>
      <c r="B73" s="45" t="s">
        <v>20</v>
      </c>
      <c r="C73" s="6">
        <v>11069944</v>
      </c>
      <c r="D73" s="6">
        <v>-71568556</v>
      </c>
      <c r="E73" s="7">
        <v>382960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-4961367</v>
      </c>
      <c r="D74" s="6">
        <v>3757534</v>
      </c>
      <c r="E74" s="7">
        <v>10540005</v>
      </c>
      <c r="F74" s="8">
        <v>9830435</v>
      </c>
      <c r="G74" s="6">
        <v>15307698</v>
      </c>
      <c r="H74" s="9">
        <v>15307698</v>
      </c>
      <c r="I74" s="10">
        <v>19343093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238926</v>
      </c>
      <c r="E78" s="17">
        <v>4832362</v>
      </c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7000838</v>
      </c>
      <c r="D79" s="6">
        <f t="shared" ref="D79:K79" si="13">SUM(D70:D78)</f>
        <v>-67572096</v>
      </c>
      <c r="E79" s="7">
        <f t="shared" si="13"/>
        <v>15755327</v>
      </c>
      <c r="F79" s="8">
        <f t="shared" si="13"/>
        <v>25465086</v>
      </c>
      <c r="G79" s="6">
        <f t="shared" si="13"/>
        <v>31813642</v>
      </c>
      <c r="H79" s="9">
        <f t="shared" si="13"/>
        <v>31813642</v>
      </c>
      <c r="I79" s="10">
        <f t="shared" si="13"/>
        <v>26745273</v>
      </c>
      <c r="J79" s="6">
        <f t="shared" si="13"/>
        <v>29655129</v>
      </c>
      <c r="K79" s="7">
        <f t="shared" si="13"/>
        <v>31737999</v>
      </c>
    </row>
    <row r="80" spans="1:11" ht="13.5" x14ac:dyDescent="0.25">
      <c r="A80" s="47" t="s">
        <v>31</v>
      </c>
      <c r="B80" s="48" t="s">
        <v>20</v>
      </c>
      <c r="C80" s="6">
        <v>61459</v>
      </c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1064716</v>
      </c>
      <c r="D81" s="16">
        <v>635713</v>
      </c>
      <c r="E81" s="17">
        <v>-5482511</v>
      </c>
      <c r="F81" s="18">
        <v>4236957</v>
      </c>
      <c r="G81" s="16">
        <v>3342087</v>
      </c>
      <c r="H81" s="19">
        <v>3342087</v>
      </c>
      <c r="I81" s="20">
        <v>4521739</v>
      </c>
      <c r="J81" s="16">
        <v>4695652</v>
      </c>
      <c r="K81" s="17">
        <v>4782608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1126175</v>
      </c>
      <c r="D82" s="21">
        <f t="shared" si="14"/>
        <v>635713</v>
      </c>
      <c r="E82" s="22">
        <f t="shared" si="14"/>
        <v>-5482511</v>
      </c>
      <c r="F82" s="23">
        <f t="shared" si="14"/>
        <v>4236957</v>
      </c>
      <c r="G82" s="21">
        <f t="shared" si="14"/>
        <v>3342087</v>
      </c>
      <c r="H82" s="24">
        <f t="shared" si="14"/>
        <v>3342087</v>
      </c>
      <c r="I82" s="25">
        <f t="shared" si="14"/>
        <v>4521739</v>
      </c>
      <c r="J82" s="21">
        <f t="shared" si="14"/>
        <v>4695652</v>
      </c>
      <c r="K82" s="22">
        <f t="shared" si="14"/>
        <v>4782608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-598055</v>
      </c>
      <c r="D87" s="6">
        <v>-103005</v>
      </c>
      <c r="E87" s="7">
        <v>-43422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-598055</v>
      </c>
      <c r="D89" s="21">
        <f t="shared" si="16"/>
        <v>-103005</v>
      </c>
      <c r="E89" s="22">
        <f t="shared" si="16"/>
        <v>-43422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3350000</v>
      </c>
      <c r="E94" s="12"/>
      <c r="F94" s="13">
        <v>250000</v>
      </c>
      <c r="G94" s="11">
        <v>250000</v>
      </c>
      <c r="H94" s="14">
        <v>250000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103988241</v>
      </c>
      <c r="D101" s="38">
        <f t="shared" ref="D101:K101" si="18">D111+D114+D115+D118+D121+D122+SUM(D125:D131)</f>
        <v>97983600</v>
      </c>
      <c r="E101" s="39">
        <f t="shared" si="18"/>
        <v>25728415</v>
      </c>
      <c r="F101" s="40">
        <f t="shared" si="18"/>
        <v>61012540</v>
      </c>
      <c r="G101" s="38">
        <f t="shared" si="18"/>
        <v>91340991</v>
      </c>
      <c r="H101" s="41">
        <f t="shared" si="18"/>
        <v>91340991</v>
      </c>
      <c r="I101" s="42">
        <f t="shared" si="18"/>
        <v>39685488</v>
      </c>
      <c r="J101" s="38">
        <f t="shared" si="18"/>
        <v>42897809</v>
      </c>
      <c r="K101" s="39">
        <f t="shared" si="18"/>
        <v>45417632</v>
      </c>
    </row>
    <row r="102" spans="1:11" ht="13.5" x14ac:dyDescent="0.25">
      <c r="A102" s="44" t="s">
        <v>19</v>
      </c>
      <c r="B102" s="45" t="s">
        <v>20</v>
      </c>
      <c r="C102" s="6"/>
      <c r="D102" s="6">
        <v>216594</v>
      </c>
      <c r="E102" s="7">
        <v>-38319509</v>
      </c>
      <c r="F102" s="8">
        <v>14234651</v>
      </c>
      <c r="G102" s="6">
        <v>14358625</v>
      </c>
      <c r="H102" s="9">
        <v>14358625</v>
      </c>
      <c r="I102" s="10">
        <v>6687112</v>
      </c>
      <c r="J102" s="6">
        <v>26176869</v>
      </c>
      <c r="K102" s="7">
        <v>27390173</v>
      </c>
    </row>
    <row r="103" spans="1:11" ht="13.5" x14ac:dyDescent="0.25">
      <c r="A103" s="44" t="s">
        <v>21</v>
      </c>
      <c r="B103" s="45" t="s">
        <v>20</v>
      </c>
      <c r="C103" s="6"/>
      <c r="D103" s="6">
        <v>1642500</v>
      </c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8228055</v>
      </c>
      <c r="D104" s="6">
        <v>3266479</v>
      </c>
      <c r="E104" s="7">
        <v>11280651</v>
      </c>
      <c r="F104" s="8">
        <v>9782609</v>
      </c>
      <c r="G104" s="6">
        <v>10793468</v>
      </c>
      <c r="H104" s="9">
        <v>10793468</v>
      </c>
      <c r="I104" s="10">
        <v>1738415</v>
      </c>
      <c r="J104" s="6">
        <v>9565216</v>
      </c>
      <c r="K104" s="7">
        <v>10707826</v>
      </c>
    </row>
    <row r="105" spans="1:11" ht="13.5" x14ac:dyDescent="0.25">
      <c r="A105" s="44" t="s">
        <v>23</v>
      </c>
      <c r="B105" s="45" t="s">
        <v>20</v>
      </c>
      <c r="C105" s="6">
        <v>64739188</v>
      </c>
      <c r="D105" s="6">
        <v>-28862213</v>
      </c>
      <c r="E105" s="7">
        <v>1243001</v>
      </c>
      <c r="F105" s="8">
        <v>2135000</v>
      </c>
      <c r="G105" s="6">
        <v>29307694</v>
      </c>
      <c r="H105" s="9">
        <v>29307694</v>
      </c>
      <c r="I105" s="10">
        <v>907454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17053043</v>
      </c>
      <c r="D106" s="6">
        <v>92659921</v>
      </c>
      <c r="E106" s="7">
        <v>46906635</v>
      </c>
      <c r="F106" s="8">
        <v>13260435</v>
      </c>
      <c r="G106" s="6">
        <v>16471290</v>
      </c>
      <c r="H106" s="9">
        <v>16471290</v>
      </c>
      <c r="I106" s="10">
        <v>20894450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1370000</v>
      </c>
      <c r="G107" s="6">
        <v>247000</v>
      </c>
      <c r="H107" s="9">
        <v>247000</v>
      </c>
      <c r="I107" s="10">
        <v>418318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413022</v>
      </c>
      <c r="E110" s="17">
        <v>4855542</v>
      </c>
      <c r="F110" s="18">
        <v>2200000</v>
      </c>
      <c r="G110" s="16">
        <v>2200000</v>
      </c>
      <c r="H110" s="19">
        <v>2200000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90020286</v>
      </c>
      <c r="D111" s="6">
        <f t="shared" ref="D111:K111" si="19">SUM(D102:D110)</f>
        <v>69336303</v>
      </c>
      <c r="E111" s="7">
        <f t="shared" si="19"/>
        <v>25966320</v>
      </c>
      <c r="F111" s="8">
        <f t="shared" si="19"/>
        <v>42982695</v>
      </c>
      <c r="G111" s="6">
        <f t="shared" si="19"/>
        <v>73378077</v>
      </c>
      <c r="H111" s="9">
        <f t="shared" si="19"/>
        <v>73378077</v>
      </c>
      <c r="I111" s="10">
        <f t="shared" si="19"/>
        <v>30645749</v>
      </c>
      <c r="J111" s="6">
        <f t="shared" si="19"/>
        <v>35742085</v>
      </c>
      <c r="K111" s="7">
        <f t="shared" si="19"/>
        <v>38097999</v>
      </c>
    </row>
    <row r="112" spans="1:11" ht="13.5" x14ac:dyDescent="0.25">
      <c r="A112" s="47" t="s">
        <v>31</v>
      </c>
      <c r="B112" s="48" t="s">
        <v>20</v>
      </c>
      <c r="C112" s="6">
        <v>1234566</v>
      </c>
      <c r="D112" s="6">
        <v>617231</v>
      </c>
      <c r="E112" s="7">
        <v>-29657503</v>
      </c>
      <c r="F112" s="8">
        <v>1700000</v>
      </c>
      <c r="G112" s="6">
        <v>2378750</v>
      </c>
      <c r="H112" s="9">
        <v>2378750</v>
      </c>
      <c r="I112" s="10">
        <v>1150000</v>
      </c>
      <c r="J112" s="6">
        <v>750000</v>
      </c>
      <c r="K112" s="7">
        <v>750000</v>
      </c>
    </row>
    <row r="113" spans="1:11" ht="13.5" x14ac:dyDescent="0.25">
      <c r="A113" s="47" t="s">
        <v>32</v>
      </c>
      <c r="B113" s="37" t="s">
        <v>20</v>
      </c>
      <c r="C113" s="16">
        <v>-796465</v>
      </c>
      <c r="D113" s="16">
        <v>2676625</v>
      </c>
      <c r="E113" s="17">
        <v>-5343530</v>
      </c>
      <c r="F113" s="18">
        <v>4436957</v>
      </c>
      <c r="G113" s="16">
        <v>3497087</v>
      </c>
      <c r="H113" s="19">
        <v>3497087</v>
      </c>
      <c r="I113" s="20">
        <v>4521739</v>
      </c>
      <c r="J113" s="16">
        <v>4695652</v>
      </c>
      <c r="K113" s="17">
        <v>4782608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438101</v>
      </c>
      <c r="D114" s="21">
        <f t="shared" si="20"/>
        <v>3293856</v>
      </c>
      <c r="E114" s="22">
        <f t="shared" si="20"/>
        <v>-35001033</v>
      </c>
      <c r="F114" s="23">
        <f t="shared" si="20"/>
        <v>6136957</v>
      </c>
      <c r="G114" s="21">
        <f t="shared" si="20"/>
        <v>5875837</v>
      </c>
      <c r="H114" s="24">
        <f t="shared" si="20"/>
        <v>5875837</v>
      </c>
      <c r="I114" s="25">
        <f t="shared" si="20"/>
        <v>5671739</v>
      </c>
      <c r="J114" s="21">
        <f t="shared" si="20"/>
        <v>5445652</v>
      </c>
      <c r="K114" s="22">
        <f t="shared" si="20"/>
        <v>5532608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3300</v>
      </c>
      <c r="D116" s="11">
        <v>2198528</v>
      </c>
      <c r="E116" s="12">
        <v>6148373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>
        <v>2950000</v>
      </c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3300</v>
      </c>
      <c r="D118" s="6">
        <f t="shared" si="21"/>
        <v>5148528</v>
      </c>
      <c r="E118" s="7">
        <f t="shared" si="21"/>
        <v>6148373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-586312</v>
      </c>
      <c r="D119" s="6">
        <v>-1322037</v>
      </c>
      <c r="E119" s="7">
        <v>23163271</v>
      </c>
      <c r="F119" s="8">
        <v>1105883</v>
      </c>
      <c r="G119" s="6">
        <v>629206</v>
      </c>
      <c r="H119" s="9">
        <v>629206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-586312</v>
      </c>
      <c r="D121" s="21">
        <f t="shared" si="22"/>
        <v>-1322037</v>
      </c>
      <c r="E121" s="22">
        <f t="shared" si="22"/>
        <v>23163271</v>
      </c>
      <c r="F121" s="23">
        <f t="shared" si="22"/>
        <v>1105883</v>
      </c>
      <c r="G121" s="21">
        <f t="shared" si="22"/>
        <v>629206</v>
      </c>
      <c r="H121" s="24">
        <f t="shared" si="22"/>
        <v>629206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>
        <v>21002</v>
      </c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47739</v>
      </c>
      <c r="D124" s="16">
        <v>552742</v>
      </c>
      <c r="E124" s="17">
        <v>976993</v>
      </c>
      <c r="F124" s="18">
        <v>1257000</v>
      </c>
      <c r="G124" s="16">
        <v>1107000</v>
      </c>
      <c r="H124" s="19">
        <v>1107000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47739</v>
      </c>
      <c r="D125" s="6">
        <f t="shared" si="23"/>
        <v>552742</v>
      </c>
      <c r="E125" s="7">
        <f t="shared" si="23"/>
        <v>976993</v>
      </c>
      <c r="F125" s="8">
        <f t="shared" si="23"/>
        <v>1257000</v>
      </c>
      <c r="G125" s="6">
        <f t="shared" si="23"/>
        <v>1107000</v>
      </c>
      <c r="H125" s="9">
        <f t="shared" si="23"/>
        <v>1107000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6070285</v>
      </c>
      <c r="D126" s="11">
        <v>168605</v>
      </c>
      <c r="E126" s="12">
        <v>1167182</v>
      </c>
      <c r="F126" s="13">
        <v>1600000</v>
      </c>
      <c r="G126" s="11">
        <v>3076186</v>
      </c>
      <c r="H126" s="14">
        <v>3076186</v>
      </c>
      <c r="I126" s="15">
        <v>1020000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6924542</v>
      </c>
      <c r="D127" s="6">
        <v>730070</v>
      </c>
      <c r="E127" s="7">
        <v>1266568</v>
      </c>
      <c r="F127" s="8">
        <v>1770005</v>
      </c>
      <c r="G127" s="6">
        <v>1567687</v>
      </c>
      <c r="H127" s="9">
        <v>1567687</v>
      </c>
      <c r="I127" s="10">
        <v>710000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1049298</v>
      </c>
      <c r="D128" s="6">
        <v>4391991</v>
      </c>
      <c r="E128" s="7">
        <v>2413407</v>
      </c>
      <c r="F128" s="8">
        <v>2960000</v>
      </c>
      <c r="G128" s="6">
        <v>1301998</v>
      </c>
      <c r="H128" s="9">
        <v>1301998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15683542</v>
      </c>
      <c r="E129" s="7">
        <v>-372666</v>
      </c>
      <c r="F129" s="8">
        <v>3200000</v>
      </c>
      <c r="G129" s="6">
        <v>4405000</v>
      </c>
      <c r="H129" s="9">
        <v>4405000</v>
      </c>
      <c r="I129" s="10">
        <v>1638000</v>
      </c>
      <c r="J129" s="6">
        <v>1710072</v>
      </c>
      <c r="K129" s="7">
        <v>1787025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103988241</v>
      </c>
      <c r="D132" s="54">
        <f t="shared" ref="D132:K132" si="24">+D5+D37+D69</f>
        <v>97983600</v>
      </c>
      <c r="E132" s="55">
        <f t="shared" si="24"/>
        <v>25728415</v>
      </c>
      <c r="F132" s="56">
        <f t="shared" si="24"/>
        <v>61012540</v>
      </c>
      <c r="G132" s="54">
        <f t="shared" si="24"/>
        <v>91340991</v>
      </c>
      <c r="H132" s="57">
        <f t="shared" si="24"/>
        <v>91340991</v>
      </c>
      <c r="I132" s="58">
        <f t="shared" si="24"/>
        <v>39685488</v>
      </c>
      <c r="J132" s="54">
        <f t="shared" si="24"/>
        <v>42897809</v>
      </c>
      <c r="K132" s="55">
        <f t="shared" si="24"/>
        <v>45417632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27089775</v>
      </c>
      <c r="D134" s="38">
        <f t="shared" ref="D134:K134" si="25">D144+D147+D148+D151+D154+D155+SUM(D158:D164)</f>
        <v>-12167824</v>
      </c>
      <c r="E134" s="39">
        <f t="shared" si="25"/>
        <v>2154481175</v>
      </c>
      <c r="F134" s="40">
        <f t="shared" si="25"/>
        <v>2287904161</v>
      </c>
      <c r="G134" s="38">
        <f t="shared" si="25"/>
        <v>2165347852</v>
      </c>
      <c r="H134" s="41">
        <f t="shared" si="25"/>
        <v>2165347852</v>
      </c>
      <c r="I134" s="42">
        <f t="shared" si="25"/>
        <v>2101183196</v>
      </c>
      <c r="J134" s="38">
        <f t="shared" si="25"/>
        <v>2040720547</v>
      </c>
      <c r="K134" s="39">
        <f t="shared" si="25"/>
        <v>1976474489</v>
      </c>
    </row>
    <row r="135" spans="1:11" ht="13.5" x14ac:dyDescent="0.25">
      <c r="A135" s="44" t="s">
        <v>19</v>
      </c>
      <c r="B135" s="45" t="s">
        <v>20</v>
      </c>
      <c r="C135" s="6">
        <v>-30535898</v>
      </c>
      <c r="D135" s="6">
        <v>-29986642</v>
      </c>
      <c r="E135" s="7">
        <v>611199500</v>
      </c>
      <c r="F135" s="8">
        <v>615835888</v>
      </c>
      <c r="G135" s="6">
        <v>585763058</v>
      </c>
      <c r="H135" s="9">
        <v>585763058</v>
      </c>
      <c r="I135" s="10">
        <v>592251807</v>
      </c>
      <c r="J135" s="6">
        <v>611741918</v>
      </c>
      <c r="K135" s="7">
        <v>612950672</v>
      </c>
    </row>
    <row r="136" spans="1:11" ht="13.5" x14ac:dyDescent="0.25">
      <c r="A136" s="44" t="s">
        <v>21</v>
      </c>
      <c r="B136" s="45" t="s">
        <v>20</v>
      </c>
      <c r="C136" s="6">
        <v>-19430693</v>
      </c>
      <c r="D136" s="6">
        <v>-18612317</v>
      </c>
      <c r="E136" s="7">
        <v>36840327</v>
      </c>
      <c r="F136" s="8">
        <v>45925226</v>
      </c>
      <c r="G136" s="6">
        <v>20631855</v>
      </c>
      <c r="H136" s="9">
        <v>20631855</v>
      </c>
      <c r="I136" s="10">
        <v>18163747</v>
      </c>
      <c r="J136" s="6">
        <v>18175384</v>
      </c>
      <c r="K136" s="7">
        <v>18025581</v>
      </c>
    </row>
    <row r="137" spans="1:11" ht="13.5" x14ac:dyDescent="0.25">
      <c r="A137" s="44" t="s">
        <v>22</v>
      </c>
      <c r="B137" s="45" t="s">
        <v>20</v>
      </c>
      <c r="C137" s="6">
        <v>5352003</v>
      </c>
      <c r="D137" s="6">
        <v>-2361091</v>
      </c>
      <c r="E137" s="7">
        <v>173335546</v>
      </c>
      <c r="F137" s="8">
        <v>474002820</v>
      </c>
      <c r="G137" s="6">
        <v>176347159</v>
      </c>
      <c r="H137" s="9">
        <v>176347159</v>
      </c>
      <c r="I137" s="10">
        <v>171351920</v>
      </c>
      <c r="J137" s="6">
        <v>179210471</v>
      </c>
      <c r="K137" s="7">
        <v>179944379</v>
      </c>
    </row>
    <row r="138" spans="1:11" ht="13.5" x14ac:dyDescent="0.25">
      <c r="A138" s="44" t="s">
        <v>23</v>
      </c>
      <c r="B138" s="45" t="s">
        <v>20</v>
      </c>
      <c r="C138" s="6">
        <v>36271169</v>
      </c>
      <c r="D138" s="6">
        <v>-47329735</v>
      </c>
      <c r="E138" s="7">
        <v>246333157</v>
      </c>
      <c r="F138" s="8">
        <v>344357521</v>
      </c>
      <c r="G138" s="6">
        <v>273721003</v>
      </c>
      <c r="H138" s="9">
        <v>273721003</v>
      </c>
      <c r="I138" s="10">
        <v>259972692</v>
      </c>
      <c r="J138" s="6">
        <v>258883168</v>
      </c>
      <c r="K138" s="7">
        <v>198317045</v>
      </c>
    </row>
    <row r="139" spans="1:11" ht="13.5" x14ac:dyDescent="0.25">
      <c r="A139" s="44" t="s">
        <v>24</v>
      </c>
      <c r="B139" s="45" t="s">
        <v>20</v>
      </c>
      <c r="C139" s="6">
        <v>30385253</v>
      </c>
      <c r="D139" s="6">
        <v>62288325</v>
      </c>
      <c r="E139" s="7">
        <v>454751769</v>
      </c>
      <c r="F139" s="8">
        <v>67175735</v>
      </c>
      <c r="G139" s="6">
        <v>471470058</v>
      </c>
      <c r="H139" s="9">
        <v>471470058</v>
      </c>
      <c r="I139" s="10">
        <v>492638257</v>
      </c>
      <c r="J139" s="6">
        <v>471326753</v>
      </c>
      <c r="K139" s="7">
        <v>471310487</v>
      </c>
    </row>
    <row r="140" spans="1:11" ht="13.5" x14ac:dyDescent="0.25">
      <c r="A140" s="44" t="s">
        <v>25</v>
      </c>
      <c r="B140" s="45" t="s">
        <v>20</v>
      </c>
      <c r="C140" s="6"/>
      <c r="D140" s="6">
        <v>111859</v>
      </c>
      <c r="E140" s="7">
        <v>14625335</v>
      </c>
      <c r="F140" s="8">
        <v>16009370</v>
      </c>
      <c r="G140" s="6">
        <v>14625335</v>
      </c>
      <c r="H140" s="9">
        <v>14625335</v>
      </c>
      <c r="I140" s="10">
        <v>-24010517</v>
      </c>
      <c r="J140" s="6">
        <v>-23828349</v>
      </c>
      <c r="K140" s="7">
        <v>-26173371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3350000</v>
      </c>
      <c r="E143" s="17"/>
      <c r="F143" s="18">
        <v>250000</v>
      </c>
      <c r="G143" s="16">
        <v>250000</v>
      </c>
      <c r="H143" s="19">
        <v>250000</v>
      </c>
      <c r="I143" s="20">
        <v>250000</v>
      </c>
      <c r="J143" s="16">
        <v>250000</v>
      </c>
      <c r="K143" s="17">
        <v>250000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22041834</v>
      </c>
      <c r="D144" s="6">
        <f t="shared" ref="D144:K144" si="26">SUM(D135:D143)</f>
        <v>-32539601</v>
      </c>
      <c r="E144" s="7">
        <f t="shared" si="26"/>
        <v>1537085634</v>
      </c>
      <c r="F144" s="8">
        <f t="shared" si="26"/>
        <v>1563556560</v>
      </c>
      <c r="G144" s="6">
        <f t="shared" si="26"/>
        <v>1542808468</v>
      </c>
      <c r="H144" s="9">
        <f t="shared" si="26"/>
        <v>1542808468</v>
      </c>
      <c r="I144" s="10">
        <f t="shared" si="26"/>
        <v>1510617906</v>
      </c>
      <c r="J144" s="6">
        <f t="shared" si="26"/>
        <v>1515759345</v>
      </c>
      <c r="K144" s="7">
        <f t="shared" si="26"/>
        <v>1454624793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1280574</v>
      </c>
      <c r="D147" s="6">
        <v>3085805</v>
      </c>
      <c r="E147" s="7">
        <v>19688311</v>
      </c>
      <c r="F147" s="8">
        <v>25372745</v>
      </c>
      <c r="G147" s="6">
        <v>34370613</v>
      </c>
      <c r="H147" s="9">
        <v>34370613</v>
      </c>
      <c r="I147" s="10">
        <v>40359110</v>
      </c>
      <c r="J147" s="6">
        <v>40133651</v>
      </c>
      <c r="K147" s="7">
        <v>40212520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>
        <v>242551944</v>
      </c>
      <c r="F151" s="8">
        <v>242551944</v>
      </c>
      <c r="G151" s="6">
        <v>262645444</v>
      </c>
      <c r="H151" s="9">
        <v>262645444</v>
      </c>
      <c r="I151" s="10">
        <v>262645444</v>
      </c>
      <c r="J151" s="6">
        <v>262645444</v>
      </c>
      <c r="K151" s="7">
        <v>262645444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-9599472</v>
      </c>
      <c r="D154" s="6">
        <v>-417619</v>
      </c>
      <c r="E154" s="7">
        <v>52169539</v>
      </c>
      <c r="F154" s="8">
        <v>142876245</v>
      </c>
      <c r="G154" s="6">
        <v>46444461</v>
      </c>
      <c r="H154" s="9">
        <v>46444461</v>
      </c>
      <c r="I154" s="10">
        <v>39288393</v>
      </c>
      <c r="J154" s="6">
        <v>39322135</v>
      </c>
      <c r="K154" s="7">
        <v>38887797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3297461</v>
      </c>
      <c r="D158" s="6">
        <v>55897</v>
      </c>
      <c r="E158" s="7">
        <v>1294963</v>
      </c>
      <c r="F158" s="8">
        <v>2933580</v>
      </c>
      <c r="G158" s="6">
        <v>2401964</v>
      </c>
      <c r="H158" s="9">
        <v>2401964</v>
      </c>
      <c r="I158" s="10">
        <v>1889848</v>
      </c>
      <c r="J158" s="6">
        <v>1380146</v>
      </c>
      <c r="K158" s="7">
        <v>839361</v>
      </c>
    </row>
    <row r="159" spans="1:11" ht="13.5" x14ac:dyDescent="0.25">
      <c r="A159" s="50" t="s">
        <v>43</v>
      </c>
      <c r="B159" s="37" t="s">
        <v>20</v>
      </c>
      <c r="C159" s="11">
        <v>130350</v>
      </c>
      <c r="D159" s="11">
        <v>-7839248</v>
      </c>
      <c r="E159" s="12">
        <v>6657417</v>
      </c>
      <c r="F159" s="13">
        <v>9197660</v>
      </c>
      <c r="G159" s="11">
        <v>10187303</v>
      </c>
      <c r="H159" s="14">
        <v>10187303</v>
      </c>
      <c r="I159" s="15">
        <v>11207303</v>
      </c>
      <c r="J159" s="11">
        <v>10187303</v>
      </c>
      <c r="K159" s="12">
        <v>10187303</v>
      </c>
    </row>
    <row r="160" spans="1:11" ht="13.5" x14ac:dyDescent="0.25">
      <c r="A160" s="49" t="s">
        <v>44</v>
      </c>
      <c r="B160" s="37" t="s">
        <v>20</v>
      </c>
      <c r="C160" s="6">
        <v>5212822</v>
      </c>
      <c r="D160" s="6">
        <v>5391566</v>
      </c>
      <c r="E160" s="7">
        <v>4292934</v>
      </c>
      <c r="F160" s="8">
        <v>17121562</v>
      </c>
      <c r="G160" s="6">
        <v>5860622</v>
      </c>
      <c r="H160" s="9">
        <v>5860622</v>
      </c>
      <c r="I160" s="10">
        <v>3358679</v>
      </c>
      <c r="J160" s="6">
        <v>2663856</v>
      </c>
      <c r="K160" s="7">
        <v>2468909</v>
      </c>
    </row>
    <row r="161" spans="1:11" ht="13.5" x14ac:dyDescent="0.25">
      <c r="A161" s="49" t="s">
        <v>45</v>
      </c>
      <c r="B161" s="37" t="s">
        <v>20</v>
      </c>
      <c r="C161" s="6">
        <v>1052598</v>
      </c>
      <c r="D161" s="6">
        <v>4181936</v>
      </c>
      <c r="E161" s="7">
        <v>5746561</v>
      </c>
      <c r="F161" s="8">
        <v>28791846</v>
      </c>
      <c r="G161" s="6">
        <v>7133534</v>
      </c>
      <c r="H161" s="9">
        <v>7133534</v>
      </c>
      <c r="I161" s="10">
        <v>6318023</v>
      </c>
      <c r="J161" s="6">
        <v>6321868</v>
      </c>
      <c r="K161" s="7">
        <v>6023321</v>
      </c>
    </row>
    <row r="162" spans="1:11" ht="13.5" x14ac:dyDescent="0.25">
      <c r="A162" s="50" t="s">
        <v>46</v>
      </c>
      <c r="B162" s="48" t="s">
        <v>20</v>
      </c>
      <c r="C162" s="6">
        <v>1828637</v>
      </c>
      <c r="D162" s="6">
        <v>14167208</v>
      </c>
      <c r="E162" s="7">
        <v>25233495</v>
      </c>
      <c r="F162" s="8">
        <v>15731142</v>
      </c>
      <c r="G162" s="6">
        <v>18776066</v>
      </c>
      <c r="H162" s="9">
        <v>18776066</v>
      </c>
      <c r="I162" s="10">
        <v>-9220887</v>
      </c>
      <c r="J162" s="6">
        <v>-9009088</v>
      </c>
      <c r="K162" s="7">
        <v>-10730846</v>
      </c>
    </row>
    <row r="163" spans="1:11" ht="13.5" x14ac:dyDescent="0.25">
      <c r="A163" s="49" t="s">
        <v>47</v>
      </c>
      <c r="B163" s="37" t="s">
        <v>20</v>
      </c>
      <c r="C163" s="6">
        <v>1844971</v>
      </c>
      <c r="D163" s="6">
        <v>1746232</v>
      </c>
      <c r="E163" s="7">
        <v>259760377</v>
      </c>
      <c r="F163" s="8">
        <v>239770877</v>
      </c>
      <c r="G163" s="6">
        <v>234719377</v>
      </c>
      <c r="H163" s="9">
        <v>234719377</v>
      </c>
      <c r="I163" s="10">
        <v>234719377</v>
      </c>
      <c r="J163" s="6">
        <v>171315887</v>
      </c>
      <c r="K163" s="7">
        <v>171315887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27089775</v>
      </c>
      <c r="D165" s="54">
        <f t="shared" ref="D165:K165" si="27">D144+D147+D148+D151+D154+D155+SUM(D158:D164)</f>
        <v>-12167824</v>
      </c>
      <c r="E165" s="55">
        <f t="shared" si="27"/>
        <v>2154481175</v>
      </c>
      <c r="F165" s="56">
        <f t="shared" si="27"/>
        <v>2287904161</v>
      </c>
      <c r="G165" s="54">
        <f t="shared" si="27"/>
        <v>2165347852</v>
      </c>
      <c r="H165" s="57">
        <f t="shared" si="27"/>
        <v>2165347852</v>
      </c>
      <c r="I165" s="66">
        <f t="shared" si="27"/>
        <v>2101183196</v>
      </c>
      <c r="J165" s="54">
        <f t="shared" si="27"/>
        <v>2040720547</v>
      </c>
      <c r="K165" s="55">
        <f t="shared" si="27"/>
        <v>1976474489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75855820</v>
      </c>
      <c r="D168" s="60">
        <v>76816510</v>
      </c>
      <c r="E168" s="61">
        <v>80852216</v>
      </c>
      <c r="F168" s="62">
        <v>91830149</v>
      </c>
      <c r="G168" s="60">
        <v>91830149</v>
      </c>
      <c r="H168" s="63">
        <v>91830149</v>
      </c>
      <c r="I168" s="64">
        <v>103850144</v>
      </c>
      <c r="J168" s="60">
        <v>103360458</v>
      </c>
      <c r="K168" s="61">
        <v>109663690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46259145</v>
      </c>
      <c r="D169" s="38">
        <f t="shared" ref="D169:K169" si="28">D179+D182+D183+D186+D189+D190+SUM(D193:D199)</f>
        <v>60289067</v>
      </c>
      <c r="E169" s="39">
        <f t="shared" si="28"/>
        <v>68512964</v>
      </c>
      <c r="F169" s="40">
        <f t="shared" si="28"/>
        <v>48820621</v>
      </c>
      <c r="G169" s="38">
        <f t="shared" si="28"/>
        <v>51056117</v>
      </c>
      <c r="H169" s="41">
        <f t="shared" si="28"/>
        <v>51056117</v>
      </c>
      <c r="I169" s="42">
        <f t="shared" si="28"/>
        <v>49695880</v>
      </c>
      <c r="J169" s="38">
        <f t="shared" si="28"/>
        <v>51401747</v>
      </c>
      <c r="K169" s="39">
        <f t="shared" si="28"/>
        <v>52389168</v>
      </c>
    </row>
    <row r="170" spans="1:11" ht="13.5" x14ac:dyDescent="0.25">
      <c r="A170" s="44" t="s">
        <v>19</v>
      </c>
      <c r="B170" s="45" t="s">
        <v>20</v>
      </c>
      <c r="C170" s="6">
        <v>16031617</v>
      </c>
      <c r="D170" s="6">
        <v>25495148</v>
      </c>
      <c r="E170" s="7">
        <v>32759937</v>
      </c>
      <c r="F170" s="8">
        <v>11590000</v>
      </c>
      <c r="G170" s="6">
        <v>11590000</v>
      </c>
      <c r="H170" s="9">
        <v>11590000</v>
      </c>
      <c r="I170" s="10">
        <v>11018775</v>
      </c>
      <c r="J170" s="6">
        <v>11192000</v>
      </c>
      <c r="K170" s="7">
        <v>11192000</v>
      </c>
    </row>
    <row r="171" spans="1:11" ht="13.5" x14ac:dyDescent="0.25">
      <c r="A171" s="44" t="s">
        <v>21</v>
      </c>
      <c r="B171" s="45" t="s">
        <v>20</v>
      </c>
      <c r="C171" s="6">
        <v>773977</v>
      </c>
      <c r="D171" s="6">
        <v>726283</v>
      </c>
      <c r="E171" s="7">
        <v>1058489</v>
      </c>
      <c r="F171" s="8">
        <v>1405000</v>
      </c>
      <c r="G171" s="6">
        <v>1355000</v>
      </c>
      <c r="H171" s="9">
        <v>1355000</v>
      </c>
      <c r="I171" s="10">
        <v>1594000</v>
      </c>
      <c r="J171" s="6">
        <v>1730000</v>
      </c>
      <c r="K171" s="7">
        <v>1730000</v>
      </c>
    </row>
    <row r="172" spans="1:11" ht="13.5" x14ac:dyDescent="0.25">
      <c r="A172" s="44" t="s">
        <v>22</v>
      </c>
      <c r="B172" s="45" t="s">
        <v>20</v>
      </c>
      <c r="C172" s="6">
        <v>5941125</v>
      </c>
      <c r="D172" s="6">
        <v>9819956</v>
      </c>
      <c r="E172" s="7">
        <v>8824439</v>
      </c>
      <c r="F172" s="8">
        <v>7301839</v>
      </c>
      <c r="G172" s="6">
        <v>7101839</v>
      </c>
      <c r="H172" s="9">
        <v>7101839</v>
      </c>
      <c r="I172" s="10">
        <v>7950000</v>
      </c>
      <c r="J172" s="6">
        <v>7950000</v>
      </c>
      <c r="K172" s="7">
        <v>7950000</v>
      </c>
    </row>
    <row r="173" spans="1:11" ht="13.5" x14ac:dyDescent="0.25">
      <c r="A173" s="44" t="s">
        <v>23</v>
      </c>
      <c r="B173" s="45" t="s">
        <v>20</v>
      </c>
      <c r="C173" s="6">
        <v>3043704</v>
      </c>
      <c r="D173" s="6">
        <v>2956703</v>
      </c>
      <c r="E173" s="7">
        <v>8766490</v>
      </c>
      <c r="F173" s="8">
        <v>6426000</v>
      </c>
      <c r="G173" s="6">
        <v>10963324</v>
      </c>
      <c r="H173" s="9">
        <v>10963324</v>
      </c>
      <c r="I173" s="10">
        <v>6261830</v>
      </c>
      <c r="J173" s="6">
        <v>6613800</v>
      </c>
      <c r="K173" s="7">
        <v>6613800</v>
      </c>
    </row>
    <row r="174" spans="1:11" ht="13.5" x14ac:dyDescent="0.25">
      <c r="A174" s="44" t="s">
        <v>24</v>
      </c>
      <c r="B174" s="45" t="s">
        <v>20</v>
      </c>
      <c r="C174" s="6">
        <v>3249017</v>
      </c>
      <c r="D174" s="6">
        <v>3207750</v>
      </c>
      <c r="E174" s="7">
        <v>2567393</v>
      </c>
      <c r="F174" s="8">
        <v>2914600</v>
      </c>
      <c r="G174" s="6">
        <v>3014807</v>
      </c>
      <c r="H174" s="9">
        <v>3014807</v>
      </c>
      <c r="I174" s="10">
        <v>4425256</v>
      </c>
      <c r="J174" s="6">
        <v>4842360</v>
      </c>
      <c r="K174" s="7">
        <v>4842360</v>
      </c>
    </row>
    <row r="175" spans="1:11" ht="13.5" x14ac:dyDescent="0.25">
      <c r="A175" s="44" t="s">
        <v>25</v>
      </c>
      <c r="B175" s="45" t="s">
        <v>20</v>
      </c>
      <c r="C175" s="6">
        <v>84147</v>
      </c>
      <c r="D175" s="6">
        <v>1538237</v>
      </c>
      <c r="E175" s="7">
        <v>65120</v>
      </c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>
        <v>193534</v>
      </c>
      <c r="F176" s="8">
        <v>730000</v>
      </c>
      <c r="G176" s="6">
        <v>730000</v>
      </c>
      <c r="H176" s="9">
        <v>730000</v>
      </c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45677</v>
      </c>
      <c r="F178" s="18">
        <v>1000000</v>
      </c>
      <c r="G178" s="16">
        <v>297833</v>
      </c>
      <c r="H178" s="19">
        <v>297833</v>
      </c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29123587</v>
      </c>
      <c r="D179" s="6">
        <f t="shared" ref="D179:K179" si="29">SUM(D170:D178)</f>
        <v>43744077</v>
      </c>
      <c r="E179" s="7">
        <f t="shared" si="29"/>
        <v>54281079</v>
      </c>
      <c r="F179" s="8">
        <f t="shared" si="29"/>
        <v>31367439</v>
      </c>
      <c r="G179" s="6">
        <f t="shared" si="29"/>
        <v>35052803</v>
      </c>
      <c r="H179" s="9">
        <f t="shared" si="29"/>
        <v>35052803</v>
      </c>
      <c r="I179" s="10">
        <f t="shared" si="29"/>
        <v>31249861</v>
      </c>
      <c r="J179" s="6">
        <f t="shared" si="29"/>
        <v>32328160</v>
      </c>
      <c r="K179" s="7">
        <f t="shared" si="29"/>
        <v>32328160</v>
      </c>
    </row>
    <row r="180" spans="1:11" ht="13.5" x14ac:dyDescent="0.25">
      <c r="A180" s="47" t="s">
        <v>31</v>
      </c>
      <c r="B180" s="48" t="s">
        <v>20</v>
      </c>
      <c r="C180" s="6">
        <v>1801612</v>
      </c>
      <c r="D180" s="6">
        <v>1463104</v>
      </c>
      <c r="E180" s="7">
        <v>1232657</v>
      </c>
      <c r="F180" s="8">
        <v>1867360</v>
      </c>
      <c r="G180" s="6">
        <v>1278160</v>
      </c>
      <c r="H180" s="9">
        <v>1278160</v>
      </c>
      <c r="I180" s="10">
        <v>1742760</v>
      </c>
      <c r="J180" s="6">
        <v>1819441</v>
      </c>
      <c r="K180" s="7">
        <v>1901315</v>
      </c>
    </row>
    <row r="181" spans="1:11" ht="13.5" x14ac:dyDescent="0.25">
      <c r="A181" s="47" t="s">
        <v>32</v>
      </c>
      <c r="B181" s="37" t="s">
        <v>20</v>
      </c>
      <c r="C181" s="16">
        <v>1119026</v>
      </c>
      <c r="D181" s="16">
        <v>2899296</v>
      </c>
      <c r="E181" s="17">
        <v>2116111</v>
      </c>
      <c r="F181" s="18">
        <v>1843559</v>
      </c>
      <c r="G181" s="16">
        <v>1928559</v>
      </c>
      <c r="H181" s="19">
        <v>1928559</v>
      </c>
      <c r="I181" s="20">
        <v>1750000</v>
      </c>
      <c r="J181" s="16">
        <v>1409399</v>
      </c>
      <c r="K181" s="17">
        <v>1909215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2920638</v>
      </c>
      <c r="D182" s="21">
        <f t="shared" si="30"/>
        <v>4362400</v>
      </c>
      <c r="E182" s="22">
        <f t="shared" si="30"/>
        <v>3348768</v>
      </c>
      <c r="F182" s="23">
        <f t="shared" si="30"/>
        <v>3710919</v>
      </c>
      <c r="G182" s="21">
        <f t="shared" si="30"/>
        <v>3206719</v>
      </c>
      <c r="H182" s="24">
        <f t="shared" si="30"/>
        <v>3206719</v>
      </c>
      <c r="I182" s="25">
        <f t="shared" si="30"/>
        <v>3492760</v>
      </c>
      <c r="J182" s="21">
        <f t="shared" si="30"/>
        <v>3228840</v>
      </c>
      <c r="K182" s="22">
        <f t="shared" si="30"/>
        <v>3810530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5169719</v>
      </c>
      <c r="D187" s="6">
        <v>1965669</v>
      </c>
      <c r="E187" s="7">
        <v>2546506</v>
      </c>
      <c r="F187" s="8">
        <v>3194000</v>
      </c>
      <c r="G187" s="6">
        <v>3324000</v>
      </c>
      <c r="H187" s="9">
        <v>3324000</v>
      </c>
      <c r="I187" s="10">
        <v>4530000</v>
      </c>
      <c r="J187" s="6">
        <v>4883158</v>
      </c>
      <c r="K187" s="7">
        <v>5007315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5169719</v>
      </c>
      <c r="D189" s="21">
        <f t="shared" si="32"/>
        <v>1965669</v>
      </c>
      <c r="E189" s="22">
        <f t="shared" si="32"/>
        <v>2546506</v>
      </c>
      <c r="F189" s="23">
        <f t="shared" si="32"/>
        <v>3194000</v>
      </c>
      <c r="G189" s="21">
        <f t="shared" si="32"/>
        <v>3324000</v>
      </c>
      <c r="H189" s="24">
        <f t="shared" si="32"/>
        <v>3324000</v>
      </c>
      <c r="I189" s="25">
        <f t="shared" si="32"/>
        <v>4530000</v>
      </c>
      <c r="J189" s="21">
        <f t="shared" si="32"/>
        <v>4883158</v>
      </c>
      <c r="K189" s="22">
        <f t="shared" si="32"/>
        <v>5007315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364780</v>
      </c>
      <c r="D196" s="6">
        <v>318265</v>
      </c>
      <c r="E196" s="7">
        <v>390737</v>
      </c>
      <c r="F196" s="8">
        <v>732381</v>
      </c>
      <c r="G196" s="6">
        <v>589881</v>
      </c>
      <c r="H196" s="9">
        <v>589881</v>
      </c>
      <c r="I196" s="10">
        <v>1011100</v>
      </c>
      <c r="J196" s="6">
        <v>1087084</v>
      </c>
      <c r="K196" s="7">
        <v>1129883</v>
      </c>
    </row>
    <row r="197" spans="1:11" ht="13.5" x14ac:dyDescent="0.25">
      <c r="A197" s="50" t="s">
        <v>46</v>
      </c>
      <c r="B197" s="48" t="s">
        <v>20</v>
      </c>
      <c r="C197" s="6">
        <v>8680421</v>
      </c>
      <c r="D197" s="6">
        <v>9898656</v>
      </c>
      <c r="E197" s="7">
        <v>7945874</v>
      </c>
      <c r="F197" s="8">
        <v>9815882</v>
      </c>
      <c r="G197" s="6">
        <v>8882714</v>
      </c>
      <c r="H197" s="9">
        <v>8882714</v>
      </c>
      <c r="I197" s="10">
        <v>9412159</v>
      </c>
      <c r="J197" s="6">
        <v>9874505</v>
      </c>
      <c r="K197" s="7">
        <v>10113280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122114965</v>
      </c>
      <c r="D201" s="54">
        <f t="shared" si="34"/>
        <v>137105577</v>
      </c>
      <c r="E201" s="55">
        <f t="shared" si="34"/>
        <v>149365180</v>
      </c>
      <c r="F201" s="56">
        <f t="shared" si="34"/>
        <v>140650770</v>
      </c>
      <c r="G201" s="54">
        <f t="shared" si="34"/>
        <v>142886266</v>
      </c>
      <c r="H201" s="57">
        <f t="shared" si="34"/>
        <v>142886266</v>
      </c>
      <c r="I201" s="58">
        <f t="shared" si="34"/>
        <v>153546024</v>
      </c>
      <c r="J201" s="54">
        <f t="shared" si="34"/>
        <v>154762205</v>
      </c>
      <c r="K201" s="55">
        <f t="shared" si="34"/>
        <v>162052858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0.30457713002376874</v>
      </c>
      <c r="D203" s="81">
        <f>IF(ISERROR((D37+D69)/D132),0,((D37+D69)/D132))</f>
        <v>-0.6050261166154336</v>
      </c>
      <c r="E203" s="82">
        <f t="shared" ref="E203:K203" si="35">IF(ISERROR((E37+E69)/E132),0,((E37+E69)/E132))</f>
        <v>-1.1656967597887393</v>
      </c>
      <c r="F203" s="83">
        <f t="shared" si="35"/>
        <v>0.54197125705633631</v>
      </c>
      <c r="G203" s="81">
        <f t="shared" si="35"/>
        <v>0.42468631635494297</v>
      </c>
      <c r="H203" s="84">
        <f t="shared" si="35"/>
        <v>0.42468631635494297</v>
      </c>
      <c r="I203" s="85">
        <f t="shared" si="35"/>
        <v>0.81073630743812453</v>
      </c>
      <c r="J203" s="81">
        <f t="shared" si="35"/>
        <v>0.80075840236968743</v>
      </c>
      <c r="K203" s="82">
        <f t="shared" si="35"/>
        <v>0.80410636556304826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0.4175347389297222</v>
      </c>
      <c r="D204" s="81">
        <f t="shared" ref="D204:K204" si="36">IF(ISERROR((D37+D69)/D168),0,((D37+D69)/D168))</f>
        <v>-0.77174343119727773</v>
      </c>
      <c r="E204" s="82">
        <f t="shared" si="36"/>
        <v>-0.37094258492556342</v>
      </c>
      <c r="F204" s="83">
        <f t="shared" si="36"/>
        <v>0.36008917942624702</v>
      </c>
      <c r="G204" s="81">
        <f t="shared" si="36"/>
        <v>0.42242411040844546</v>
      </c>
      <c r="H204" s="84">
        <f t="shared" si="36"/>
        <v>0.42242411040844546</v>
      </c>
      <c r="I204" s="85">
        <f t="shared" si="36"/>
        <v>0.30981628682190371</v>
      </c>
      <c r="J204" s="81">
        <f t="shared" si="36"/>
        <v>0.33233967481065146</v>
      </c>
      <c r="K204" s="82">
        <f t="shared" si="36"/>
        <v>0.33302369270995713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1.71</v>
      </c>
      <c r="D205" s="81">
        <f t="shared" ref="D205:K205" si="37">IF(ISERROR(ROUND((D169)/D165,2)),0,(ROUND((D169)/D165,2)))</f>
        <v>-4.95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2.88</v>
      </c>
      <c r="D206" s="81">
        <f t="shared" ref="D206:K206" si="38">IF(ISERROR(ROUND((D37+D69+D169)/D165,2)),0,(ROUND((D37+D69+D169)/D165,2)))</f>
        <v>-0.08</v>
      </c>
      <c r="E206" s="82">
        <f t="shared" si="38"/>
        <v>0.02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2165235</v>
      </c>
      <c r="D5" s="38">
        <f t="shared" ref="D5:K5" si="0">D15+D18+D19+D22+D25+D26+SUM(D29:D35)</f>
        <v>6918182</v>
      </c>
      <c r="E5" s="39">
        <f t="shared" si="0"/>
        <v>5005930</v>
      </c>
      <c r="F5" s="40">
        <f t="shared" si="0"/>
        <v>4378000</v>
      </c>
      <c r="G5" s="38">
        <f t="shared" si="0"/>
        <v>4665429</v>
      </c>
      <c r="H5" s="41">
        <f t="shared" si="0"/>
        <v>4665429</v>
      </c>
      <c r="I5" s="42">
        <f t="shared" si="0"/>
        <v>9290000</v>
      </c>
      <c r="J5" s="38">
        <f t="shared" si="0"/>
        <v>9847400</v>
      </c>
      <c r="K5" s="39">
        <f t="shared" si="0"/>
        <v>10438244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80963</v>
      </c>
      <c r="E8" s="7"/>
      <c r="F8" s="8">
        <v>1368000</v>
      </c>
      <c r="G8" s="6">
        <v>1368000</v>
      </c>
      <c r="H8" s="9">
        <v>1368000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2844648</v>
      </c>
      <c r="D9" s="6">
        <v>1673692</v>
      </c>
      <c r="E9" s="7">
        <v>356743</v>
      </c>
      <c r="F9" s="8"/>
      <c r="G9" s="6"/>
      <c r="H9" s="9"/>
      <c r="I9" s="10">
        <v>60000</v>
      </c>
      <c r="J9" s="6">
        <v>63600</v>
      </c>
      <c r="K9" s="7">
        <v>67416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124700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2969348</v>
      </c>
      <c r="D15" s="6">
        <f t="shared" ref="D15:K15" si="1">SUM(D6:D14)</f>
        <v>1754655</v>
      </c>
      <c r="E15" s="7">
        <f t="shared" si="1"/>
        <v>356743</v>
      </c>
      <c r="F15" s="8">
        <f t="shared" si="1"/>
        <v>1368000</v>
      </c>
      <c r="G15" s="6">
        <f t="shared" si="1"/>
        <v>1368000</v>
      </c>
      <c r="H15" s="9">
        <f t="shared" si="1"/>
        <v>1368000</v>
      </c>
      <c r="I15" s="10">
        <f t="shared" si="1"/>
        <v>60000</v>
      </c>
      <c r="J15" s="6">
        <f t="shared" si="1"/>
        <v>63600</v>
      </c>
      <c r="K15" s="7">
        <f t="shared" si="1"/>
        <v>67416</v>
      </c>
    </row>
    <row r="16" spans="1:11" ht="13.5" x14ac:dyDescent="0.25">
      <c r="A16" s="47" t="s">
        <v>31</v>
      </c>
      <c r="B16" s="48" t="s">
        <v>20</v>
      </c>
      <c r="C16" s="6">
        <v>1088501</v>
      </c>
      <c r="D16" s="6">
        <v>5188488</v>
      </c>
      <c r="E16" s="7">
        <v>3921814</v>
      </c>
      <c r="F16" s="8"/>
      <c r="G16" s="6">
        <v>308699</v>
      </c>
      <c r="H16" s="9">
        <v>308699</v>
      </c>
      <c r="I16" s="10">
        <v>6800000</v>
      </c>
      <c r="J16" s="6">
        <v>7208000</v>
      </c>
      <c r="K16" s="7">
        <v>7640480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1088501</v>
      </c>
      <c r="D18" s="21">
        <f t="shared" ref="D18:K18" si="2">SUM(D16:D17)</f>
        <v>5188488</v>
      </c>
      <c r="E18" s="22">
        <f t="shared" si="2"/>
        <v>3921814</v>
      </c>
      <c r="F18" s="23">
        <f t="shared" si="2"/>
        <v>0</v>
      </c>
      <c r="G18" s="21">
        <f t="shared" si="2"/>
        <v>308699</v>
      </c>
      <c r="H18" s="24">
        <f t="shared" si="2"/>
        <v>308699</v>
      </c>
      <c r="I18" s="25">
        <f t="shared" si="2"/>
        <v>6800000</v>
      </c>
      <c r="J18" s="21">
        <f t="shared" si="2"/>
        <v>7208000</v>
      </c>
      <c r="K18" s="22">
        <f t="shared" si="2"/>
        <v>7640480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100000</v>
      </c>
      <c r="G28" s="16">
        <v>100000</v>
      </c>
      <c r="H28" s="19">
        <v>100000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100000</v>
      </c>
      <c r="G29" s="6">
        <f t="shared" si="5"/>
        <v>100000</v>
      </c>
      <c r="H29" s="9">
        <f t="shared" si="5"/>
        <v>100000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26078</v>
      </c>
      <c r="D30" s="11">
        <v>27212</v>
      </c>
      <c r="E30" s="12">
        <v>297695</v>
      </c>
      <c r="F30" s="13"/>
      <c r="G30" s="11">
        <v>45000</v>
      </c>
      <c r="H30" s="14">
        <v>45000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-2065012</v>
      </c>
      <c r="D31" s="6">
        <v>-52173</v>
      </c>
      <c r="E31" s="7">
        <v>336417</v>
      </c>
      <c r="F31" s="8">
        <v>260000</v>
      </c>
      <c r="G31" s="6">
        <v>290000</v>
      </c>
      <c r="H31" s="9">
        <v>290000</v>
      </c>
      <c r="I31" s="10">
        <v>230000</v>
      </c>
      <c r="J31" s="6">
        <v>243800</v>
      </c>
      <c r="K31" s="7">
        <v>258428</v>
      </c>
    </row>
    <row r="32" spans="1:11" ht="13.5" x14ac:dyDescent="0.25">
      <c r="A32" s="49" t="s">
        <v>45</v>
      </c>
      <c r="B32" s="37" t="s">
        <v>20</v>
      </c>
      <c r="C32" s="6">
        <v>91596</v>
      </c>
      <c r="D32" s="6"/>
      <c r="E32" s="7">
        <v>18261</v>
      </c>
      <c r="F32" s="8">
        <v>100000</v>
      </c>
      <c r="G32" s="6">
        <v>100000</v>
      </c>
      <c r="H32" s="9">
        <v>100000</v>
      </c>
      <c r="I32" s="10">
        <v>600000</v>
      </c>
      <c r="J32" s="6">
        <v>636000</v>
      </c>
      <c r="K32" s="7">
        <v>674160</v>
      </c>
    </row>
    <row r="33" spans="1:11" ht="13.5" x14ac:dyDescent="0.25">
      <c r="A33" s="50" t="s">
        <v>46</v>
      </c>
      <c r="B33" s="48" t="s">
        <v>20</v>
      </c>
      <c r="C33" s="6">
        <v>54724</v>
      </c>
      <c r="D33" s="6"/>
      <c r="E33" s="7"/>
      <c r="F33" s="8">
        <v>2550000</v>
      </c>
      <c r="G33" s="6">
        <v>2453730</v>
      </c>
      <c r="H33" s="9">
        <v>2453730</v>
      </c>
      <c r="I33" s="10">
        <v>1600000</v>
      </c>
      <c r="J33" s="6">
        <v>1696000</v>
      </c>
      <c r="K33" s="7">
        <v>1797760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75000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1574633</v>
      </c>
      <c r="D37" s="38">
        <f t="shared" ref="D37:K37" si="6">D47+D50+D51+D54+D57+D58+SUM(D61:D67)</f>
        <v>6202410</v>
      </c>
      <c r="E37" s="39">
        <f t="shared" si="6"/>
        <v>1786805</v>
      </c>
      <c r="F37" s="40">
        <f t="shared" si="6"/>
        <v>5459936</v>
      </c>
      <c r="G37" s="38">
        <f t="shared" si="6"/>
        <v>2349000</v>
      </c>
      <c r="H37" s="41">
        <f t="shared" si="6"/>
        <v>2349000</v>
      </c>
      <c r="I37" s="42">
        <f t="shared" si="6"/>
        <v>500000</v>
      </c>
      <c r="J37" s="38">
        <f t="shared" si="6"/>
        <v>530000</v>
      </c>
      <c r="K37" s="39">
        <f t="shared" si="6"/>
        <v>561800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962977</v>
      </c>
      <c r="D41" s="6">
        <v>3736255</v>
      </c>
      <c r="E41" s="7"/>
      <c r="F41" s="8"/>
      <c r="G41" s="6">
        <v>1619000</v>
      </c>
      <c r="H41" s="9">
        <v>1619000</v>
      </c>
      <c r="I41" s="10">
        <v>500000</v>
      </c>
      <c r="J41" s="6">
        <v>530000</v>
      </c>
      <c r="K41" s="7">
        <v>561800</v>
      </c>
    </row>
    <row r="42" spans="1:11" ht="13.5" x14ac:dyDescent="0.25">
      <c r="A42" s="44" t="s">
        <v>24</v>
      </c>
      <c r="B42" s="45" t="s">
        <v>20</v>
      </c>
      <c r="C42" s="6">
        <v>527516</v>
      </c>
      <c r="D42" s="6">
        <v>2402629</v>
      </c>
      <c r="E42" s="7"/>
      <c r="F42" s="8">
        <v>4679936</v>
      </c>
      <c r="G42" s="6">
        <v>300000</v>
      </c>
      <c r="H42" s="9">
        <v>300000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78000</v>
      </c>
      <c r="D43" s="6"/>
      <c r="E43" s="7">
        <v>1086495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1568493</v>
      </c>
      <c r="D47" s="6">
        <f t="shared" ref="D47:K47" si="7">SUM(D38:D46)</f>
        <v>6138884</v>
      </c>
      <c r="E47" s="7">
        <f t="shared" si="7"/>
        <v>1086495</v>
      </c>
      <c r="F47" s="8">
        <f t="shared" si="7"/>
        <v>4679936</v>
      </c>
      <c r="G47" s="6">
        <f t="shared" si="7"/>
        <v>1919000</v>
      </c>
      <c r="H47" s="9">
        <f t="shared" si="7"/>
        <v>1919000</v>
      </c>
      <c r="I47" s="10">
        <f t="shared" si="7"/>
        <v>500000</v>
      </c>
      <c r="J47" s="6">
        <f t="shared" si="7"/>
        <v>530000</v>
      </c>
      <c r="K47" s="7">
        <f t="shared" si="7"/>
        <v>561800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6140</v>
      </c>
      <c r="D55" s="6">
        <v>63526</v>
      </c>
      <c r="E55" s="7">
        <v>700310</v>
      </c>
      <c r="F55" s="8">
        <v>780000</v>
      </c>
      <c r="G55" s="6">
        <v>430000</v>
      </c>
      <c r="H55" s="9">
        <v>430000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6140</v>
      </c>
      <c r="D57" s="21">
        <f t="shared" si="10"/>
        <v>63526</v>
      </c>
      <c r="E57" s="22">
        <f t="shared" si="10"/>
        <v>700310</v>
      </c>
      <c r="F57" s="23">
        <f t="shared" si="10"/>
        <v>780000</v>
      </c>
      <c r="G57" s="21">
        <f t="shared" si="10"/>
        <v>430000</v>
      </c>
      <c r="H57" s="24">
        <f t="shared" si="10"/>
        <v>430000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24036624</v>
      </c>
      <c r="D69" s="38">
        <f t="shared" ref="D69:K69" si="12">D79+D82+D83+D86+D89+D90+SUM(D93:D99)</f>
        <v>10400646</v>
      </c>
      <c r="E69" s="39">
        <f t="shared" si="12"/>
        <v>13070004</v>
      </c>
      <c r="F69" s="40">
        <f t="shared" si="12"/>
        <v>10702364</v>
      </c>
      <c r="G69" s="38">
        <f t="shared" si="12"/>
        <v>31955740</v>
      </c>
      <c r="H69" s="41">
        <f t="shared" si="12"/>
        <v>31955740</v>
      </c>
      <c r="I69" s="42">
        <f t="shared" si="12"/>
        <v>13435080</v>
      </c>
      <c r="J69" s="38">
        <f t="shared" si="12"/>
        <v>14241185</v>
      </c>
      <c r="K69" s="39">
        <f t="shared" si="12"/>
        <v>15095655</v>
      </c>
    </row>
    <row r="70" spans="1:11" ht="13.5" x14ac:dyDescent="0.25">
      <c r="A70" s="44" t="s">
        <v>19</v>
      </c>
      <c r="B70" s="45" t="s">
        <v>20</v>
      </c>
      <c r="C70" s="6">
        <v>5823838</v>
      </c>
      <c r="D70" s="6">
        <v>2397357</v>
      </c>
      <c r="E70" s="7">
        <v>12719107</v>
      </c>
      <c r="F70" s="8">
        <v>10552364</v>
      </c>
      <c r="G70" s="6">
        <v>13620592</v>
      </c>
      <c r="H70" s="9">
        <v>13620592</v>
      </c>
      <c r="I70" s="10">
        <v>13385080</v>
      </c>
      <c r="J70" s="6">
        <v>14188185</v>
      </c>
      <c r="K70" s="7">
        <v>15039475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>
        <v>1900000</v>
      </c>
      <c r="H72" s="9">
        <v>1900000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18212786</v>
      </c>
      <c r="D73" s="6">
        <v>2684488</v>
      </c>
      <c r="E73" s="7"/>
      <c r="F73" s="8"/>
      <c r="G73" s="6">
        <v>4761000</v>
      </c>
      <c r="H73" s="9">
        <v>4761000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5474466</v>
      </c>
      <c r="E74" s="7">
        <v>46988</v>
      </c>
      <c r="F74" s="8"/>
      <c r="G74" s="6">
        <v>1003009</v>
      </c>
      <c r="H74" s="9">
        <v>1003009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>
        <v>10521139</v>
      </c>
      <c r="H78" s="19">
        <v>10521139</v>
      </c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24036624</v>
      </c>
      <c r="D79" s="6">
        <f t="shared" ref="D79:K79" si="13">SUM(D70:D78)</f>
        <v>10556311</v>
      </c>
      <c r="E79" s="7">
        <f t="shared" si="13"/>
        <v>12766095</v>
      </c>
      <c r="F79" s="8">
        <f t="shared" si="13"/>
        <v>10552364</v>
      </c>
      <c r="G79" s="6">
        <f t="shared" si="13"/>
        <v>31805740</v>
      </c>
      <c r="H79" s="9">
        <f t="shared" si="13"/>
        <v>31805740</v>
      </c>
      <c r="I79" s="10">
        <f t="shared" si="13"/>
        <v>13385080</v>
      </c>
      <c r="J79" s="6">
        <f t="shared" si="13"/>
        <v>14188185</v>
      </c>
      <c r="K79" s="7">
        <f t="shared" si="13"/>
        <v>15039475</v>
      </c>
    </row>
    <row r="80" spans="1:11" ht="13.5" x14ac:dyDescent="0.25">
      <c r="A80" s="47" t="s">
        <v>31</v>
      </c>
      <c r="B80" s="48" t="s">
        <v>20</v>
      </c>
      <c r="C80" s="6"/>
      <c r="D80" s="6">
        <v>-155665</v>
      </c>
      <c r="E80" s="7">
        <v>303909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150000</v>
      </c>
      <c r="G81" s="16">
        <v>150000</v>
      </c>
      <c r="H81" s="19">
        <v>150000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-155665</v>
      </c>
      <c r="E82" s="22">
        <f t="shared" si="14"/>
        <v>303909</v>
      </c>
      <c r="F82" s="23">
        <f t="shared" si="14"/>
        <v>150000</v>
      </c>
      <c r="G82" s="21">
        <f t="shared" si="14"/>
        <v>150000</v>
      </c>
      <c r="H82" s="24">
        <f t="shared" si="14"/>
        <v>150000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50000</v>
      </c>
      <c r="J87" s="6">
        <v>53000</v>
      </c>
      <c r="K87" s="7">
        <v>56180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50000</v>
      </c>
      <c r="J89" s="21">
        <f t="shared" si="16"/>
        <v>53000</v>
      </c>
      <c r="K89" s="22">
        <f t="shared" si="16"/>
        <v>56180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27776492</v>
      </c>
      <c r="D101" s="38">
        <f t="shared" ref="D101:K101" si="18">D111+D114+D115+D118+D121+D122+SUM(D125:D131)</f>
        <v>23521238</v>
      </c>
      <c r="E101" s="39">
        <f t="shared" si="18"/>
        <v>19862739</v>
      </c>
      <c r="F101" s="40">
        <f t="shared" si="18"/>
        <v>20540300</v>
      </c>
      <c r="G101" s="38">
        <f t="shared" si="18"/>
        <v>38970169</v>
      </c>
      <c r="H101" s="41">
        <f t="shared" si="18"/>
        <v>38970169</v>
      </c>
      <c r="I101" s="42">
        <f t="shared" si="18"/>
        <v>23225080</v>
      </c>
      <c r="J101" s="38">
        <f t="shared" si="18"/>
        <v>24618585</v>
      </c>
      <c r="K101" s="39">
        <f t="shared" si="18"/>
        <v>26095699</v>
      </c>
    </row>
    <row r="102" spans="1:11" ht="13.5" x14ac:dyDescent="0.25">
      <c r="A102" s="44" t="s">
        <v>19</v>
      </c>
      <c r="B102" s="45" t="s">
        <v>20</v>
      </c>
      <c r="C102" s="6">
        <v>5823838</v>
      </c>
      <c r="D102" s="6">
        <v>2397357</v>
      </c>
      <c r="E102" s="7">
        <v>12719107</v>
      </c>
      <c r="F102" s="8">
        <v>10552364</v>
      </c>
      <c r="G102" s="6">
        <v>13620592</v>
      </c>
      <c r="H102" s="9">
        <v>13620592</v>
      </c>
      <c r="I102" s="10">
        <v>13385080</v>
      </c>
      <c r="J102" s="6">
        <v>14188185</v>
      </c>
      <c r="K102" s="7">
        <v>15039475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80963</v>
      </c>
      <c r="E104" s="7"/>
      <c r="F104" s="8">
        <v>1368000</v>
      </c>
      <c r="G104" s="6">
        <v>3268000</v>
      </c>
      <c r="H104" s="9">
        <v>3268000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22020411</v>
      </c>
      <c r="D105" s="6">
        <v>8094435</v>
      </c>
      <c r="E105" s="7">
        <v>356743</v>
      </c>
      <c r="F105" s="8"/>
      <c r="G105" s="6">
        <v>6380000</v>
      </c>
      <c r="H105" s="9">
        <v>6380000</v>
      </c>
      <c r="I105" s="10">
        <v>560000</v>
      </c>
      <c r="J105" s="6">
        <v>593600</v>
      </c>
      <c r="K105" s="7">
        <v>629216</v>
      </c>
    </row>
    <row r="106" spans="1:11" ht="13.5" x14ac:dyDescent="0.25">
      <c r="A106" s="44" t="s">
        <v>24</v>
      </c>
      <c r="B106" s="45" t="s">
        <v>20</v>
      </c>
      <c r="C106" s="6">
        <v>527516</v>
      </c>
      <c r="D106" s="6">
        <v>7877095</v>
      </c>
      <c r="E106" s="7">
        <v>46988</v>
      </c>
      <c r="F106" s="8">
        <v>4679936</v>
      </c>
      <c r="G106" s="6">
        <v>1303009</v>
      </c>
      <c r="H106" s="9">
        <v>1303009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202700</v>
      </c>
      <c r="D107" s="6"/>
      <c r="E107" s="7">
        <v>1086495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10521139</v>
      </c>
      <c r="H110" s="19">
        <v>10521139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28574465</v>
      </c>
      <c r="D111" s="6">
        <f t="shared" ref="D111:K111" si="19">SUM(D102:D110)</f>
        <v>18449850</v>
      </c>
      <c r="E111" s="7">
        <f t="shared" si="19"/>
        <v>14209333</v>
      </c>
      <c r="F111" s="8">
        <f t="shared" si="19"/>
        <v>16600300</v>
      </c>
      <c r="G111" s="6">
        <f t="shared" si="19"/>
        <v>35092740</v>
      </c>
      <c r="H111" s="9">
        <f t="shared" si="19"/>
        <v>35092740</v>
      </c>
      <c r="I111" s="10">
        <f t="shared" si="19"/>
        <v>13945080</v>
      </c>
      <c r="J111" s="6">
        <f t="shared" si="19"/>
        <v>14781785</v>
      </c>
      <c r="K111" s="7">
        <f t="shared" si="19"/>
        <v>15668691</v>
      </c>
    </row>
    <row r="112" spans="1:11" ht="13.5" x14ac:dyDescent="0.25">
      <c r="A112" s="47" t="s">
        <v>31</v>
      </c>
      <c r="B112" s="48" t="s">
        <v>20</v>
      </c>
      <c r="C112" s="6">
        <v>1088501</v>
      </c>
      <c r="D112" s="6">
        <v>5032823</v>
      </c>
      <c r="E112" s="7">
        <v>4225723</v>
      </c>
      <c r="F112" s="8"/>
      <c r="G112" s="6">
        <v>308699</v>
      </c>
      <c r="H112" s="9">
        <v>308699</v>
      </c>
      <c r="I112" s="10">
        <v>6800000</v>
      </c>
      <c r="J112" s="6">
        <v>7208000</v>
      </c>
      <c r="K112" s="7">
        <v>7640480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150000</v>
      </c>
      <c r="G113" s="16">
        <v>150000</v>
      </c>
      <c r="H113" s="19">
        <v>150000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1088501</v>
      </c>
      <c r="D114" s="21">
        <f t="shared" si="20"/>
        <v>5032823</v>
      </c>
      <c r="E114" s="22">
        <f t="shared" si="20"/>
        <v>4225723</v>
      </c>
      <c r="F114" s="23">
        <f t="shared" si="20"/>
        <v>150000</v>
      </c>
      <c r="G114" s="21">
        <f t="shared" si="20"/>
        <v>458699</v>
      </c>
      <c r="H114" s="24">
        <f t="shared" si="20"/>
        <v>458699</v>
      </c>
      <c r="I114" s="25">
        <f t="shared" si="20"/>
        <v>6800000</v>
      </c>
      <c r="J114" s="21">
        <f t="shared" si="20"/>
        <v>7208000</v>
      </c>
      <c r="K114" s="22">
        <f t="shared" si="20"/>
        <v>7640480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6140</v>
      </c>
      <c r="D119" s="6">
        <v>63526</v>
      </c>
      <c r="E119" s="7">
        <v>700310</v>
      </c>
      <c r="F119" s="8">
        <v>780000</v>
      </c>
      <c r="G119" s="6">
        <v>430000</v>
      </c>
      <c r="H119" s="9">
        <v>430000</v>
      </c>
      <c r="I119" s="10">
        <v>50000</v>
      </c>
      <c r="J119" s="6">
        <v>53000</v>
      </c>
      <c r="K119" s="7">
        <v>56180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6140</v>
      </c>
      <c r="D121" s="21">
        <f t="shared" si="22"/>
        <v>63526</v>
      </c>
      <c r="E121" s="22">
        <f t="shared" si="22"/>
        <v>700310</v>
      </c>
      <c r="F121" s="23">
        <f t="shared" si="22"/>
        <v>780000</v>
      </c>
      <c r="G121" s="21">
        <f t="shared" si="22"/>
        <v>430000</v>
      </c>
      <c r="H121" s="24">
        <f t="shared" si="22"/>
        <v>430000</v>
      </c>
      <c r="I121" s="25">
        <f t="shared" si="22"/>
        <v>50000</v>
      </c>
      <c r="J121" s="21">
        <f t="shared" si="22"/>
        <v>53000</v>
      </c>
      <c r="K121" s="22">
        <f t="shared" si="22"/>
        <v>56180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100000</v>
      </c>
      <c r="G124" s="16">
        <v>100000</v>
      </c>
      <c r="H124" s="19">
        <v>100000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100000</v>
      </c>
      <c r="G125" s="6">
        <f t="shared" si="23"/>
        <v>100000</v>
      </c>
      <c r="H125" s="9">
        <f t="shared" si="23"/>
        <v>100000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26078</v>
      </c>
      <c r="D126" s="11">
        <v>27212</v>
      </c>
      <c r="E126" s="12">
        <v>297695</v>
      </c>
      <c r="F126" s="13"/>
      <c r="G126" s="11">
        <v>45000</v>
      </c>
      <c r="H126" s="14">
        <v>45000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-2065012</v>
      </c>
      <c r="D127" s="6">
        <v>-52173</v>
      </c>
      <c r="E127" s="7">
        <v>336417</v>
      </c>
      <c r="F127" s="8">
        <v>260000</v>
      </c>
      <c r="G127" s="6">
        <v>290000</v>
      </c>
      <c r="H127" s="9">
        <v>290000</v>
      </c>
      <c r="I127" s="10">
        <v>230000</v>
      </c>
      <c r="J127" s="6">
        <v>243800</v>
      </c>
      <c r="K127" s="7">
        <v>258428</v>
      </c>
    </row>
    <row r="128" spans="1:11" ht="13.5" x14ac:dyDescent="0.25">
      <c r="A128" s="49" t="s">
        <v>45</v>
      </c>
      <c r="B128" s="37" t="s">
        <v>20</v>
      </c>
      <c r="C128" s="6">
        <v>91596</v>
      </c>
      <c r="D128" s="6"/>
      <c r="E128" s="7">
        <v>18261</v>
      </c>
      <c r="F128" s="8">
        <v>100000</v>
      </c>
      <c r="G128" s="6">
        <v>100000</v>
      </c>
      <c r="H128" s="9">
        <v>100000</v>
      </c>
      <c r="I128" s="10">
        <v>600000</v>
      </c>
      <c r="J128" s="6">
        <v>636000</v>
      </c>
      <c r="K128" s="7">
        <v>674160</v>
      </c>
    </row>
    <row r="129" spans="1:11" ht="13.5" x14ac:dyDescent="0.25">
      <c r="A129" s="50" t="s">
        <v>46</v>
      </c>
      <c r="B129" s="48" t="s">
        <v>20</v>
      </c>
      <c r="C129" s="6">
        <v>54724</v>
      </c>
      <c r="D129" s="6"/>
      <c r="E129" s="7"/>
      <c r="F129" s="8">
        <v>2550000</v>
      </c>
      <c r="G129" s="6">
        <v>2453730</v>
      </c>
      <c r="H129" s="9">
        <v>2453730</v>
      </c>
      <c r="I129" s="10">
        <v>1600000</v>
      </c>
      <c r="J129" s="6">
        <v>1696000</v>
      </c>
      <c r="K129" s="7">
        <v>1797760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75000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27776492</v>
      </c>
      <c r="D132" s="54">
        <f t="shared" ref="D132:K132" si="24">+D5+D37+D69</f>
        <v>23521238</v>
      </c>
      <c r="E132" s="55">
        <f t="shared" si="24"/>
        <v>19862739</v>
      </c>
      <c r="F132" s="56">
        <f t="shared" si="24"/>
        <v>20540300</v>
      </c>
      <c r="G132" s="54">
        <f t="shared" si="24"/>
        <v>38970169</v>
      </c>
      <c r="H132" s="57">
        <f t="shared" si="24"/>
        <v>38970169</v>
      </c>
      <c r="I132" s="58">
        <f t="shared" si="24"/>
        <v>23225080</v>
      </c>
      <c r="J132" s="54">
        <f t="shared" si="24"/>
        <v>24618585</v>
      </c>
      <c r="K132" s="55">
        <f t="shared" si="24"/>
        <v>26095699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334362714</v>
      </c>
      <c r="D134" s="38">
        <f t="shared" ref="D134:K134" si="25">D144+D147+D148+D151+D154+D155+SUM(D158:D164)</f>
        <v>347261631</v>
      </c>
      <c r="E134" s="39">
        <f t="shared" si="25"/>
        <v>350880356</v>
      </c>
      <c r="F134" s="40">
        <f t="shared" si="25"/>
        <v>347458476</v>
      </c>
      <c r="G134" s="38">
        <f t="shared" si="25"/>
        <v>367160162</v>
      </c>
      <c r="H134" s="41">
        <f t="shared" si="25"/>
        <v>367160162</v>
      </c>
      <c r="I134" s="42">
        <f t="shared" si="25"/>
        <v>370590659</v>
      </c>
      <c r="J134" s="38">
        <f t="shared" si="25"/>
        <v>392826099</v>
      </c>
      <c r="K134" s="39">
        <f t="shared" si="25"/>
        <v>416395664</v>
      </c>
    </row>
    <row r="135" spans="1:11" ht="13.5" x14ac:dyDescent="0.25">
      <c r="A135" s="44" t="s">
        <v>19</v>
      </c>
      <c r="B135" s="45" t="s">
        <v>20</v>
      </c>
      <c r="C135" s="6">
        <v>122424828</v>
      </c>
      <c r="D135" s="6">
        <v>116784782</v>
      </c>
      <c r="E135" s="7">
        <v>122705702</v>
      </c>
      <c r="F135" s="8">
        <v>10290102</v>
      </c>
      <c r="G135" s="6">
        <v>331413012</v>
      </c>
      <c r="H135" s="9">
        <v>331413012</v>
      </c>
      <c r="I135" s="10">
        <v>12995157</v>
      </c>
      <c r="J135" s="6">
        <v>13774867</v>
      </c>
      <c r="K135" s="7">
        <v>14601358</v>
      </c>
    </row>
    <row r="136" spans="1:11" ht="13.5" x14ac:dyDescent="0.25">
      <c r="A136" s="44" t="s">
        <v>21</v>
      </c>
      <c r="B136" s="45" t="s">
        <v>20</v>
      </c>
      <c r="C136" s="6">
        <v>17164047</v>
      </c>
      <c r="D136" s="6">
        <v>16243650</v>
      </c>
      <c r="E136" s="7">
        <v>16502117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15608506</v>
      </c>
      <c r="D137" s="6">
        <v>14654896</v>
      </c>
      <c r="E137" s="7">
        <v>16175163</v>
      </c>
      <c r="F137" s="8">
        <v>1368000</v>
      </c>
      <c r="G137" s="6">
        <v>3268000</v>
      </c>
      <c r="H137" s="9">
        <v>3268000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128281142</v>
      </c>
      <c r="D138" s="6">
        <v>80787164</v>
      </c>
      <c r="E138" s="7">
        <v>92310872</v>
      </c>
      <c r="F138" s="8">
        <v>233350230</v>
      </c>
      <c r="G138" s="6">
        <v>6530000</v>
      </c>
      <c r="H138" s="9">
        <v>6530000</v>
      </c>
      <c r="I138" s="10">
        <v>560000</v>
      </c>
      <c r="J138" s="6">
        <v>593600</v>
      </c>
      <c r="K138" s="7">
        <v>629216</v>
      </c>
    </row>
    <row r="139" spans="1:11" ht="13.5" x14ac:dyDescent="0.25">
      <c r="A139" s="44" t="s">
        <v>24</v>
      </c>
      <c r="B139" s="45" t="s">
        <v>20</v>
      </c>
      <c r="C139" s="6">
        <v>24051079</v>
      </c>
      <c r="D139" s="6">
        <v>28721009</v>
      </c>
      <c r="E139" s="7">
        <v>9208736</v>
      </c>
      <c r="F139" s="8">
        <v>36576488</v>
      </c>
      <c r="G139" s="6">
        <v>5492876</v>
      </c>
      <c r="H139" s="9">
        <v>5492876</v>
      </c>
      <c r="I139" s="10">
        <v>389923</v>
      </c>
      <c r="J139" s="6">
        <v>413318</v>
      </c>
      <c r="K139" s="7">
        <v>438117</v>
      </c>
    </row>
    <row r="140" spans="1:11" ht="13.5" x14ac:dyDescent="0.25">
      <c r="A140" s="44" t="s">
        <v>25</v>
      </c>
      <c r="B140" s="45" t="s">
        <v>20</v>
      </c>
      <c r="C140" s="6">
        <v>2136683</v>
      </c>
      <c r="D140" s="6">
        <v>2011468</v>
      </c>
      <c r="E140" s="7">
        <v>1854635</v>
      </c>
      <c r="F140" s="8">
        <v>2130858</v>
      </c>
      <c r="G140" s="6">
        <v>200000</v>
      </c>
      <c r="H140" s="9">
        <v>200000</v>
      </c>
      <c r="I140" s="10">
        <v>1200000</v>
      </c>
      <c r="J140" s="6">
        <v>1272000</v>
      </c>
      <c r="K140" s="7">
        <v>1348320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1008745</v>
      </c>
      <c r="D143" s="16">
        <v>1010616</v>
      </c>
      <c r="E143" s="17">
        <v>122813</v>
      </c>
      <c r="F143" s="18">
        <v>3088785</v>
      </c>
      <c r="G143" s="16">
        <v>10521139</v>
      </c>
      <c r="H143" s="19">
        <v>10521139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310675030</v>
      </c>
      <c r="D144" s="6">
        <f t="shared" ref="D144:K144" si="26">SUM(D135:D143)</f>
        <v>260213585</v>
      </c>
      <c r="E144" s="7">
        <f t="shared" si="26"/>
        <v>258880038</v>
      </c>
      <c r="F144" s="8">
        <f t="shared" si="26"/>
        <v>286804463</v>
      </c>
      <c r="G144" s="6">
        <f t="shared" si="26"/>
        <v>357425027</v>
      </c>
      <c r="H144" s="9">
        <f t="shared" si="26"/>
        <v>357425027</v>
      </c>
      <c r="I144" s="10">
        <f t="shared" si="26"/>
        <v>15145080</v>
      </c>
      <c r="J144" s="6">
        <f t="shared" si="26"/>
        <v>16053785</v>
      </c>
      <c r="K144" s="7">
        <f t="shared" si="26"/>
        <v>17017011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-12557176</v>
      </c>
      <c r="D147" s="6">
        <v>57597246</v>
      </c>
      <c r="E147" s="7">
        <v>61459961</v>
      </c>
      <c r="F147" s="8">
        <v>43073183</v>
      </c>
      <c r="G147" s="6">
        <v>688699</v>
      </c>
      <c r="H147" s="9">
        <v>688699</v>
      </c>
      <c r="I147" s="10">
        <v>6800000</v>
      </c>
      <c r="J147" s="6">
        <v>7208000</v>
      </c>
      <c r="K147" s="7">
        <v>7640480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25976206</v>
      </c>
      <c r="D151" s="6">
        <v>25969304</v>
      </c>
      <c r="E151" s="7">
        <v>25963208</v>
      </c>
      <c r="F151" s="8">
        <v>25010857</v>
      </c>
      <c r="G151" s="6">
        <v>5970083</v>
      </c>
      <c r="H151" s="9">
        <v>5970083</v>
      </c>
      <c r="I151" s="10">
        <v>24995669</v>
      </c>
      <c r="J151" s="6">
        <v>26495409</v>
      </c>
      <c r="K151" s="7">
        <v>28085134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-88769</v>
      </c>
      <c r="D154" s="6">
        <v>-295221</v>
      </c>
      <c r="E154" s="7">
        <v>-528293</v>
      </c>
      <c r="F154" s="8">
        <v>-15194446</v>
      </c>
      <c r="G154" s="6">
        <v>50000</v>
      </c>
      <c r="H154" s="9">
        <v>50000</v>
      </c>
      <c r="I154" s="10">
        <v>316598788</v>
      </c>
      <c r="J154" s="6">
        <v>335594715</v>
      </c>
      <c r="K154" s="7">
        <v>355730398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95942</v>
      </c>
      <c r="D158" s="6">
        <v>43105</v>
      </c>
      <c r="E158" s="7">
        <v>200915</v>
      </c>
      <c r="F158" s="8">
        <v>477708</v>
      </c>
      <c r="G158" s="6">
        <v>337623</v>
      </c>
      <c r="H158" s="9">
        <v>337623</v>
      </c>
      <c r="I158" s="10">
        <v>237623</v>
      </c>
      <c r="J158" s="6">
        <v>251881</v>
      </c>
      <c r="K158" s="7">
        <v>266994</v>
      </c>
    </row>
    <row r="159" spans="1:11" ht="13.5" x14ac:dyDescent="0.25">
      <c r="A159" s="50" t="s">
        <v>43</v>
      </c>
      <c r="B159" s="37" t="s">
        <v>20</v>
      </c>
      <c r="C159" s="11">
        <v>1157074</v>
      </c>
      <c r="D159" s="11">
        <v>493997</v>
      </c>
      <c r="E159" s="12">
        <v>269618</v>
      </c>
      <c r="F159" s="13"/>
      <c r="G159" s="11">
        <v>45000</v>
      </c>
      <c r="H159" s="14">
        <v>45000</v>
      </c>
      <c r="I159" s="15">
        <v>150000</v>
      </c>
      <c r="J159" s="11">
        <v>159000</v>
      </c>
      <c r="K159" s="12">
        <v>168540</v>
      </c>
    </row>
    <row r="160" spans="1:11" ht="13.5" x14ac:dyDescent="0.25">
      <c r="A160" s="49" t="s">
        <v>44</v>
      </c>
      <c r="B160" s="37" t="s">
        <v>20</v>
      </c>
      <c r="C160" s="6">
        <v>-9862503</v>
      </c>
      <c r="D160" s="6">
        <v>-7154574</v>
      </c>
      <c r="E160" s="7">
        <v>-6071005</v>
      </c>
      <c r="F160" s="8">
        <v>260000</v>
      </c>
      <c r="G160" s="6">
        <v>290000</v>
      </c>
      <c r="H160" s="9">
        <v>290000</v>
      </c>
      <c r="I160" s="10">
        <v>230000</v>
      </c>
      <c r="J160" s="6">
        <v>243800</v>
      </c>
      <c r="K160" s="7">
        <v>258428</v>
      </c>
    </row>
    <row r="161" spans="1:11" ht="13.5" x14ac:dyDescent="0.25">
      <c r="A161" s="49" t="s">
        <v>45</v>
      </c>
      <c r="B161" s="37" t="s">
        <v>20</v>
      </c>
      <c r="C161" s="6">
        <v>3001309</v>
      </c>
      <c r="D161" s="6">
        <v>2757251</v>
      </c>
      <c r="E161" s="7">
        <v>3328170</v>
      </c>
      <c r="F161" s="8">
        <v>100000</v>
      </c>
      <c r="G161" s="6">
        <v>100000</v>
      </c>
      <c r="H161" s="9">
        <v>100000</v>
      </c>
      <c r="I161" s="10">
        <v>600000</v>
      </c>
      <c r="J161" s="6">
        <v>636000</v>
      </c>
      <c r="K161" s="7">
        <v>674160</v>
      </c>
    </row>
    <row r="162" spans="1:11" ht="13.5" x14ac:dyDescent="0.25">
      <c r="A162" s="50" t="s">
        <v>46</v>
      </c>
      <c r="B162" s="48" t="s">
        <v>20</v>
      </c>
      <c r="C162" s="6">
        <v>10558953</v>
      </c>
      <c r="D162" s="6">
        <v>2230290</v>
      </c>
      <c r="E162" s="7">
        <v>1896096</v>
      </c>
      <c r="F162" s="8">
        <v>2300000</v>
      </c>
      <c r="G162" s="6">
        <v>2253730</v>
      </c>
      <c r="H162" s="9">
        <v>2253730</v>
      </c>
      <c r="I162" s="10">
        <v>400000</v>
      </c>
      <c r="J162" s="6">
        <v>424000</v>
      </c>
      <c r="K162" s="7">
        <v>449440</v>
      </c>
    </row>
    <row r="163" spans="1:11" ht="13.5" x14ac:dyDescent="0.25">
      <c r="A163" s="49" t="s">
        <v>47</v>
      </c>
      <c r="B163" s="37" t="s">
        <v>20</v>
      </c>
      <c r="C163" s="6">
        <v>5406648</v>
      </c>
      <c r="D163" s="6">
        <v>5406648</v>
      </c>
      <c r="E163" s="7">
        <v>5481648</v>
      </c>
      <c r="F163" s="8">
        <v>4626711</v>
      </c>
      <c r="G163" s="6"/>
      <c r="H163" s="9"/>
      <c r="I163" s="10">
        <v>5433499</v>
      </c>
      <c r="J163" s="6">
        <v>5759509</v>
      </c>
      <c r="K163" s="7">
        <v>6105079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334362714</v>
      </c>
      <c r="D165" s="54">
        <f t="shared" ref="D165:K165" si="27">D144+D147+D148+D151+D154+D155+SUM(D158:D164)</f>
        <v>347261631</v>
      </c>
      <c r="E165" s="55">
        <f t="shared" si="27"/>
        <v>350880356</v>
      </c>
      <c r="F165" s="56">
        <f t="shared" si="27"/>
        <v>347458476</v>
      </c>
      <c r="G165" s="54">
        <f t="shared" si="27"/>
        <v>367160162</v>
      </c>
      <c r="H165" s="57">
        <f t="shared" si="27"/>
        <v>367160162</v>
      </c>
      <c r="I165" s="66">
        <f t="shared" si="27"/>
        <v>370590659</v>
      </c>
      <c r="J165" s="54">
        <f t="shared" si="27"/>
        <v>392826099</v>
      </c>
      <c r="K165" s="55">
        <f t="shared" si="27"/>
        <v>416395664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20143162</v>
      </c>
      <c r="D168" s="60">
        <v>20256490</v>
      </c>
      <c r="E168" s="61">
        <v>19813308</v>
      </c>
      <c r="F168" s="62">
        <v>21059231</v>
      </c>
      <c r="G168" s="60">
        <v>19025625</v>
      </c>
      <c r="H168" s="63">
        <v>19025625</v>
      </c>
      <c r="I168" s="64">
        <v>22130191</v>
      </c>
      <c r="J168" s="60">
        <v>23458002</v>
      </c>
      <c r="K168" s="61">
        <v>24865482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4584343</v>
      </c>
      <c r="D169" s="38">
        <f t="shared" ref="D169:K169" si="28">D179+D182+D183+D186+D189+D190+SUM(D193:D199)</f>
        <v>2503552</v>
      </c>
      <c r="E169" s="39">
        <f t="shared" si="28"/>
        <v>2682685</v>
      </c>
      <c r="F169" s="40">
        <f t="shared" si="28"/>
        <v>6737114</v>
      </c>
      <c r="G169" s="38">
        <f t="shared" si="28"/>
        <v>2662525</v>
      </c>
      <c r="H169" s="41">
        <f t="shared" si="28"/>
        <v>2662525</v>
      </c>
      <c r="I169" s="42">
        <f t="shared" si="28"/>
        <v>8564042</v>
      </c>
      <c r="J169" s="38">
        <f t="shared" si="28"/>
        <v>9077885</v>
      </c>
      <c r="K169" s="39">
        <f t="shared" si="28"/>
        <v>9622557</v>
      </c>
    </row>
    <row r="170" spans="1:11" ht="13.5" x14ac:dyDescent="0.25">
      <c r="A170" s="44" t="s">
        <v>19</v>
      </c>
      <c r="B170" s="45" t="s">
        <v>20</v>
      </c>
      <c r="C170" s="6">
        <v>1959484</v>
      </c>
      <c r="D170" s="6">
        <v>187021</v>
      </c>
      <c r="E170" s="7">
        <v>13759</v>
      </c>
      <c r="F170" s="8">
        <v>331789</v>
      </c>
      <c r="G170" s="6">
        <v>13760</v>
      </c>
      <c r="H170" s="9">
        <v>13760</v>
      </c>
      <c r="I170" s="10">
        <v>351697</v>
      </c>
      <c r="J170" s="6">
        <v>372799</v>
      </c>
      <c r="K170" s="7">
        <v>395167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571114</v>
      </c>
      <c r="D172" s="6">
        <v>668507</v>
      </c>
      <c r="E172" s="7">
        <v>332982</v>
      </c>
      <c r="F172" s="8">
        <v>510401</v>
      </c>
      <c r="G172" s="6">
        <v>332985</v>
      </c>
      <c r="H172" s="9">
        <v>332985</v>
      </c>
      <c r="I172" s="10">
        <v>637462</v>
      </c>
      <c r="J172" s="6">
        <v>675710</v>
      </c>
      <c r="K172" s="7">
        <v>716252</v>
      </c>
    </row>
    <row r="173" spans="1:11" ht="13.5" x14ac:dyDescent="0.25">
      <c r="A173" s="44" t="s">
        <v>23</v>
      </c>
      <c r="B173" s="45" t="s">
        <v>20</v>
      </c>
      <c r="C173" s="6">
        <v>1144001</v>
      </c>
      <c r="D173" s="6">
        <v>820883</v>
      </c>
      <c r="E173" s="7">
        <v>593260</v>
      </c>
      <c r="F173" s="8">
        <v>2438884</v>
      </c>
      <c r="G173" s="6">
        <v>603671</v>
      </c>
      <c r="H173" s="9">
        <v>603671</v>
      </c>
      <c r="I173" s="10">
        <v>2437037</v>
      </c>
      <c r="J173" s="6">
        <v>2583259</v>
      </c>
      <c r="K173" s="7">
        <v>2738255</v>
      </c>
    </row>
    <row r="174" spans="1:11" ht="13.5" x14ac:dyDescent="0.25">
      <c r="A174" s="44" t="s">
        <v>24</v>
      </c>
      <c r="B174" s="45" t="s">
        <v>20</v>
      </c>
      <c r="C174" s="6">
        <v>110382</v>
      </c>
      <c r="D174" s="6">
        <v>44116</v>
      </c>
      <c r="E174" s="7">
        <v>457215</v>
      </c>
      <c r="F174" s="8">
        <v>900309</v>
      </c>
      <c r="G174" s="6">
        <v>447507</v>
      </c>
      <c r="H174" s="9">
        <v>447507</v>
      </c>
      <c r="I174" s="10">
        <v>2926216</v>
      </c>
      <c r="J174" s="6">
        <v>3101789</v>
      </c>
      <c r="K174" s="7">
        <v>3287896</v>
      </c>
    </row>
    <row r="175" spans="1:11" ht="13.5" x14ac:dyDescent="0.25">
      <c r="A175" s="44" t="s">
        <v>25</v>
      </c>
      <c r="B175" s="45" t="s">
        <v>20</v>
      </c>
      <c r="C175" s="6">
        <v>93394</v>
      </c>
      <c r="D175" s="6">
        <v>166522</v>
      </c>
      <c r="E175" s="7">
        <v>308904</v>
      </c>
      <c r="F175" s="8">
        <v>318000</v>
      </c>
      <c r="G175" s="6">
        <v>308904</v>
      </c>
      <c r="H175" s="9">
        <v>308904</v>
      </c>
      <c r="I175" s="10">
        <v>318000</v>
      </c>
      <c r="J175" s="6">
        <v>337080</v>
      </c>
      <c r="K175" s="7">
        <v>357305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3878375</v>
      </c>
      <c r="D179" s="6">
        <f t="shared" ref="D179:K179" si="29">SUM(D170:D178)</f>
        <v>1887049</v>
      </c>
      <c r="E179" s="7">
        <f t="shared" si="29"/>
        <v>1706120</v>
      </c>
      <c r="F179" s="8">
        <f t="shared" si="29"/>
        <v>4499383</v>
      </c>
      <c r="G179" s="6">
        <f t="shared" si="29"/>
        <v>1706827</v>
      </c>
      <c r="H179" s="9">
        <f t="shared" si="29"/>
        <v>1706827</v>
      </c>
      <c r="I179" s="10">
        <f t="shared" si="29"/>
        <v>6670412</v>
      </c>
      <c r="J179" s="6">
        <f t="shared" si="29"/>
        <v>7070637</v>
      </c>
      <c r="K179" s="7">
        <f t="shared" si="29"/>
        <v>7494875</v>
      </c>
    </row>
    <row r="180" spans="1:11" ht="13.5" x14ac:dyDescent="0.25">
      <c r="A180" s="47" t="s">
        <v>31</v>
      </c>
      <c r="B180" s="48" t="s">
        <v>20</v>
      </c>
      <c r="C180" s="6">
        <v>78144</v>
      </c>
      <c r="D180" s="6">
        <v>4930</v>
      </c>
      <c r="E180" s="7">
        <v>13648</v>
      </c>
      <c r="F180" s="8">
        <v>363098</v>
      </c>
      <c r="G180" s="6">
        <v>13611</v>
      </c>
      <c r="H180" s="9">
        <v>13611</v>
      </c>
      <c r="I180" s="10">
        <v>433804</v>
      </c>
      <c r="J180" s="6">
        <v>459832</v>
      </c>
      <c r="K180" s="7">
        <v>487423</v>
      </c>
    </row>
    <row r="181" spans="1:11" ht="13.5" x14ac:dyDescent="0.25">
      <c r="A181" s="47" t="s">
        <v>32</v>
      </c>
      <c r="B181" s="37" t="s">
        <v>20</v>
      </c>
      <c r="C181" s="16"/>
      <c r="D181" s="16">
        <v>129126</v>
      </c>
      <c r="E181" s="17"/>
      <c r="F181" s="18">
        <v>159000</v>
      </c>
      <c r="G181" s="16"/>
      <c r="H181" s="19"/>
      <c r="I181" s="20">
        <v>100000</v>
      </c>
      <c r="J181" s="16">
        <v>106000</v>
      </c>
      <c r="K181" s="17">
        <v>112360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78144</v>
      </c>
      <c r="D182" s="21">
        <f t="shared" si="30"/>
        <v>134056</v>
      </c>
      <c r="E182" s="22">
        <f t="shared" si="30"/>
        <v>13648</v>
      </c>
      <c r="F182" s="23">
        <f t="shared" si="30"/>
        <v>522098</v>
      </c>
      <c r="G182" s="21">
        <f t="shared" si="30"/>
        <v>13611</v>
      </c>
      <c r="H182" s="24">
        <f t="shared" si="30"/>
        <v>13611</v>
      </c>
      <c r="I182" s="25">
        <f t="shared" si="30"/>
        <v>533804</v>
      </c>
      <c r="J182" s="21">
        <f t="shared" si="30"/>
        <v>565832</v>
      </c>
      <c r="K182" s="22">
        <f t="shared" si="30"/>
        <v>599783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172200</v>
      </c>
      <c r="D187" s="6">
        <v>186326</v>
      </c>
      <c r="E187" s="7">
        <v>177988</v>
      </c>
      <c r="F187" s="8">
        <v>402970</v>
      </c>
      <c r="G187" s="6">
        <v>177989</v>
      </c>
      <c r="H187" s="9">
        <v>177989</v>
      </c>
      <c r="I187" s="10">
        <v>381500</v>
      </c>
      <c r="J187" s="6">
        <v>404390</v>
      </c>
      <c r="K187" s="7">
        <v>428653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172200</v>
      </c>
      <c r="D189" s="21">
        <f t="shared" si="32"/>
        <v>186326</v>
      </c>
      <c r="E189" s="22">
        <f t="shared" si="32"/>
        <v>177988</v>
      </c>
      <c r="F189" s="23">
        <f t="shared" si="32"/>
        <v>402970</v>
      </c>
      <c r="G189" s="21">
        <f t="shared" si="32"/>
        <v>177989</v>
      </c>
      <c r="H189" s="24">
        <f t="shared" si="32"/>
        <v>177989</v>
      </c>
      <c r="I189" s="25">
        <f t="shared" si="32"/>
        <v>381500</v>
      </c>
      <c r="J189" s="21">
        <f t="shared" si="32"/>
        <v>404390</v>
      </c>
      <c r="K189" s="22">
        <f t="shared" si="32"/>
        <v>428653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11878</v>
      </c>
      <c r="D194" s="11">
        <v>14295</v>
      </c>
      <c r="E194" s="12">
        <v>58042</v>
      </c>
      <c r="F194" s="13">
        <v>107717</v>
      </c>
      <c r="G194" s="11">
        <v>58042</v>
      </c>
      <c r="H194" s="14">
        <v>58042</v>
      </c>
      <c r="I194" s="15">
        <v>32000</v>
      </c>
      <c r="J194" s="11">
        <v>33920</v>
      </c>
      <c r="K194" s="12">
        <v>35955</v>
      </c>
    </row>
    <row r="195" spans="1:11" ht="13.5" x14ac:dyDescent="0.25">
      <c r="A195" s="49" t="s">
        <v>44</v>
      </c>
      <c r="B195" s="37" t="s">
        <v>20</v>
      </c>
      <c r="C195" s="6">
        <v>30718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16723</v>
      </c>
      <c r="D196" s="6">
        <v>43410</v>
      </c>
      <c r="E196" s="7">
        <v>57087</v>
      </c>
      <c r="F196" s="8">
        <v>466911</v>
      </c>
      <c r="G196" s="6">
        <v>36253</v>
      </c>
      <c r="H196" s="9">
        <v>36253</v>
      </c>
      <c r="I196" s="10">
        <v>110000</v>
      </c>
      <c r="J196" s="6">
        <v>116600</v>
      </c>
      <c r="K196" s="7">
        <v>123596</v>
      </c>
    </row>
    <row r="197" spans="1:11" ht="13.5" x14ac:dyDescent="0.25">
      <c r="A197" s="50" t="s">
        <v>46</v>
      </c>
      <c r="B197" s="48" t="s">
        <v>20</v>
      </c>
      <c r="C197" s="6">
        <v>396305</v>
      </c>
      <c r="D197" s="6">
        <v>238416</v>
      </c>
      <c r="E197" s="7">
        <v>669800</v>
      </c>
      <c r="F197" s="8">
        <v>738035</v>
      </c>
      <c r="G197" s="6">
        <v>669803</v>
      </c>
      <c r="H197" s="9">
        <v>669803</v>
      </c>
      <c r="I197" s="10">
        <v>836326</v>
      </c>
      <c r="J197" s="6">
        <v>886506</v>
      </c>
      <c r="K197" s="7">
        <v>939695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24727505</v>
      </c>
      <c r="D201" s="54">
        <f t="shared" si="34"/>
        <v>22760042</v>
      </c>
      <c r="E201" s="55">
        <f t="shared" si="34"/>
        <v>22495993</v>
      </c>
      <c r="F201" s="56">
        <f t="shared" si="34"/>
        <v>27796345</v>
      </c>
      <c r="G201" s="54">
        <f t="shared" si="34"/>
        <v>21688150</v>
      </c>
      <c r="H201" s="57">
        <f t="shared" si="34"/>
        <v>21688150</v>
      </c>
      <c r="I201" s="58">
        <f t="shared" si="34"/>
        <v>30694233</v>
      </c>
      <c r="J201" s="54">
        <f t="shared" si="34"/>
        <v>32535887</v>
      </c>
      <c r="K201" s="55">
        <f t="shared" si="34"/>
        <v>34488039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0.92204793175466504</v>
      </c>
      <c r="D203" s="81">
        <f>IF(ISERROR((D37+D69)/D132),0,((D37+D69)/D132))</f>
        <v>0.705875090418285</v>
      </c>
      <c r="E203" s="82">
        <f t="shared" ref="E203:K203" si="35">IF(ISERROR((E37+E69)/E132),0,((E37+E69)/E132))</f>
        <v>0.74797383180637877</v>
      </c>
      <c r="F203" s="83">
        <f t="shared" si="35"/>
        <v>0.78685803031114443</v>
      </c>
      <c r="G203" s="81">
        <f t="shared" si="35"/>
        <v>0.88028204342660155</v>
      </c>
      <c r="H203" s="84">
        <f t="shared" si="35"/>
        <v>0.88028204342660155</v>
      </c>
      <c r="I203" s="85">
        <f t="shared" si="35"/>
        <v>0.60000137782087293</v>
      </c>
      <c r="J203" s="81">
        <f t="shared" si="35"/>
        <v>0.60000138107043921</v>
      </c>
      <c r="K203" s="82">
        <f t="shared" si="35"/>
        <v>0.60000136420948147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1.2714616007159154</v>
      </c>
      <c r="D204" s="81">
        <f t="shared" ref="D204:K204" si="36">IF(ISERROR((D37+D69)/D168),0,((D37+D69)/D168))</f>
        <v>0.81964131001965301</v>
      </c>
      <c r="E204" s="82">
        <f t="shared" si="36"/>
        <v>0.74983990558265179</v>
      </c>
      <c r="F204" s="83">
        <f t="shared" si="36"/>
        <v>0.76746866967744454</v>
      </c>
      <c r="G204" s="81">
        <f t="shared" si="36"/>
        <v>1.8030808449131106</v>
      </c>
      <c r="H204" s="84">
        <f t="shared" si="36"/>
        <v>1.8030808449131106</v>
      </c>
      <c r="I204" s="85">
        <f t="shared" si="36"/>
        <v>0.6296863863488571</v>
      </c>
      <c r="J204" s="81">
        <f t="shared" si="36"/>
        <v>0.62968640722257585</v>
      </c>
      <c r="K204" s="82">
        <f t="shared" si="36"/>
        <v>0.62968636602338934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0.06</v>
      </c>
      <c r="E206" s="82">
        <f t="shared" si="38"/>
        <v>0.05</v>
      </c>
      <c r="F206" s="83">
        <f t="shared" si="38"/>
        <v>7.0000000000000007E-2</v>
      </c>
      <c r="G206" s="81">
        <f t="shared" si="38"/>
        <v>0.1</v>
      </c>
      <c r="H206" s="84">
        <f t="shared" si="38"/>
        <v>0.1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3865997</v>
      </c>
      <c r="D5" s="38">
        <f t="shared" ref="D5:K5" si="0">D15+D18+D19+D22+D25+D26+SUM(D29:D35)</f>
        <v>9491207</v>
      </c>
      <c r="E5" s="39">
        <f t="shared" si="0"/>
        <v>11660840</v>
      </c>
      <c r="F5" s="40">
        <f t="shared" si="0"/>
        <v>19724000</v>
      </c>
      <c r="G5" s="38">
        <f t="shared" si="0"/>
        <v>23802000</v>
      </c>
      <c r="H5" s="41">
        <f t="shared" si="0"/>
        <v>23802000</v>
      </c>
      <c r="I5" s="42">
        <f t="shared" si="0"/>
        <v>12093000</v>
      </c>
      <c r="J5" s="38">
        <f t="shared" si="0"/>
        <v>7500000</v>
      </c>
      <c r="K5" s="39">
        <f t="shared" si="0"/>
        <v>8000000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505319</v>
      </c>
      <c r="E23" s="7">
        <v>505319</v>
      </c>
      <c r="F23" s="8">
        <v>14500000</v>
      </c>
      <c r="G23" s="6">
        <v>15200000</v>
      </c>
      <c r="H23" s="9">
        <v>15200000</v>
      </c>
      <c r="I23" s="10">
        <v>8200000</v>
      </c>
      <c r="J23" s="6">
        <v>6000000</v>
      </c>
      <c r="K23" s="7">
        <v>6500000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505319</v>
      </c>
      <c r="E25" s="22">
        <f t="shared" si="4"/>
        <v>505319</v>
      </c>
      <c r="F25" s="23">
        <f t="shared" si="4"/>
        <v>14500000</v>
      </c>
      <c r="G25" s="21">
        <f t="shared" si="4"/>
        <v>15200000</v>
      </c>
      <c r="H25" s="24">
        <f t="shared" si="4"/>
        <v>15200000</v>
      </c>
      <c r="I25" s="25">
        <f t="shared" si="4"/>
        <v>8200000</v>
      </c>
      <c r="J25" s="21">
        <f t="shared" si="4"/>
        <v>6000000</v>
      </c>
      <c r="K25" s="22">
        <f t="shared" si="4"/>
        <v>6500000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1325110</v>
      </c>
      <c r="E28" s="17">
        <v>2047322</v>
      </c>
      <c r="F28" s="18">
        <v>1349000</v>
      </c>
      <c r="G28" s="16">
        <v>2649000</v>
      </c>
      <c r="H28" s="19">
        <v>2649000</v>
      </c>
      <c r="I28" s="20">
        <v>1180000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1325110</v>
      </c>
      <c r="E29" s="7">
        <f t="shared" si="5"/>
        <v>2047322</v>
      </c>
      <c r="F29" s="8">
        <f t="shared" si="5"/>
        <v>1349000</v>
      </c>
      <c r="G29" s="6">
        <f t="shared" si="5"/>
        <v>2649000</v>
      </c>
      <c r="H29" s="9">
        <f t="shared" si="5"/>
        <v>2649000</v>
      </c>
      <c r="I29" s="10">
        <f t="shared" si="5"/>
        <v>1180000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309440</v>
      </c>
      <c r="D30" s="11">
        <v>689303</v>
      </c>
      <c r="E30" s="12">
        <v>911470</v>
      </c>
      <c r="F30" s="13">
        <v>2438000</v>
      </c>
      <c r="G30" s="11">
        <v>4016000</v>
      </c>
      <c r="H30" s="14">
        <v>4016000</v>
      </c>
      <c r="I30" s="15">
        <v>2625000</v>
      </c>
      <c r="J30" s="11">
        <v>1500000</v>
      </c>
      <c r="K30" s="12">
        <v>1500000</v>
      </c>
    </row>
    <row r="31" spans="1:11" ht="13.5" x14ac:dyDescent="0.25">
      <c r="A31" s="49" t="s">
        <v>44</v>
      </c>
      <c r="B31" s="37" t="s">
        <v>20</v>
      </c>
      <c r="C31" s="6"/>
      <c r="D31" s="6">
        <v>375713</v>
      </c>
      <c r="E31" s="7">
        <v>923994</v>
      </c>
      <c r="F31" s="8">
        <v>177000</v>
      </c>
      <c r="G31" s="6">
        <v>177000</v>
      </c>
      <c r="H31" s="9">
        <v>177000</v>
      </c>
      <c r="I31" s="10">
        <v>88000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1105700</v>
      </c>
      <c r="E32" s="7">
        <v>1782673</v>
      </c>
      <c r="F32" s="8"/>
      <c r="G32" s="6">
        <v>500000</v>
      </c>
      <c r="H32" s="9">
        <v>500000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3556557</v>
      </c>
      <c r="D33" s="6">
        <v>5490062</v>
      </c>
      <c r="E33" s="7">
        <v>5490062</v>
      </c>
      <c r="F33" s="8">
        <v>1260000</v>
      </c>
      <c r="G33" s="6">
        <v>1260000</v>
      </c>
      <c r="H33" s="9">
        <v>1260000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126688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126688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3865997</v>
      </c>
      <c r="D101" s="38">
        <f t="shared" ref="D101:K101" si="18">D111+D114+D115+D118+D121+D122+SUM(D125:D131)</f>
        <v>9491207</v>
      </c>
      <c r="E101" s="39">
        <f t="shared" si="18"/>
        <v>11787528</v>
      </c>
      <c r="F101" s="40">
        <f t="shared" si="18"/>
        <v>19724000</v>
      </c>
      <c r="G101" s="38">
        <f t="shared" si="18"/>
        <v>23802000</v>
      </c>
      <c r="H101" s="41">
        <f t="shared" si="18"/>
        <v>23802000</v>
      </c>
      <c r="I101" s="42">
        <f t="shared" si="18"/>
        <v>12093000</v>
      </c>
      <c r="J101" s="38">
        <f t="shared" si="18"/>
        <v>7500000</v>
      </c>
      <c r="K101" s="39">
        <f t="shared" si="18"/>
        <v>8000000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505319</v>
      </c>
      <c r="E119" s="7">
        <v>505319</v>
      </c>
      <c r="F119" s="8">
        <v>14500000</v>
      </c>
      <c r="G119" s="6">
        <v>15200000</v>
      </c>
      <c r="H119" s="9">
        <v>15200000</v>
      </c>
      <c r="I119" s="10">
        <v>8200000</v>
      </c>
      <c r="J119" s="6">
        <v>6000000</v>
      </c>
      <c r="K119" s="7">
        <v>6500000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505319</v>
      </c>
      <c r="E121" s="22">
        <f t="shared" si="22"/>
        <v>505319</v>
      </c>
      <c r="F121" s="23">
        <f t="shared" si="22"/>
        <v>14500000</v>
      </c>
      <c r="G121" s="21">
        <f t="shared" si="22"/>
        <v>15200000</v>
      </c>
      <c r="H121" s="24">
        <f t="shared" si="22"/>
        <v>15200000</v>
      </c>
      <c r="I121" s="25">
        <f t="shared" si="22"/>
        <v>8200000</v>
      </c>
      <c r="J121" s="21">
        <f t="shared" si="22"/>
        <v>6000000</v>
      </c>
      <c r="K121" s="22">
        <f t="shared" si="22"/>
        <v>6500000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1325110</v>
      </c>
      <c r="E124" s="17">
        <v>2047322</v>
      </c>
      <c r="F124" s="18">
        <v>1349000</v>
      </c>
      <c r="G124" s="16">
        <v>2649000</v>
      </c>
      <c r="H124" s="19">
        <v>2649000</v>
      </c>
      <c r="I124" s="20">
        <v>1180000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1325110</v>
      </c>
      <c r="E125" s="7">
        <f t="shared" si="23"/>
        <v>2047322</v>
      </c>
      <c r="F125" s="8">
        <f t="shared" si="23"/>
        <v>1349000</v>
      </c>
      <c r="G125" s="6">
        <f t="shared" si="23"/>
        <v>2649000</v>
      </c>
      <c r="H125" s="9">
        <f t="shared" si="23"/>
        <v>2649000</v>
      </c>
      <c r="I125" s="10">
        <f t="shared" si="23"/>
        <v>1180000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309440</v>
      </c>
      <c r="D126" s="11">
        <v>689303</v>
      </c>
      <c r="E126" s="12">
        <v>911470</v>
      </c>
      <c r="F126" s="13">
        <v>2438000</v>
      </c>
      <c r="G126" s="11">
        <v>4016000</v>
      </c>
      <c r="H126" s="14">
        <v>4016000</v>
      </c>
      <c r="I126" s="15">
        <v>2625000</v>
      </c>
      <c r="J126" s="11">
        <v>1500000</v>
      </c>
      <c r="K126" s="12">
        <v>1500000</v>
      </c>
    </row>
    <row r="127" spans="1:11" ht="13.5" x14ac:dyDescent="0.25">
      <c r="A127" s="49" t="s">
        <v>44</v>
      </c>
      <c r="B127" s="37" t="s">
        <v>20</v>
      </c>
      <c r="C127" s="6"/>
      <c r="D127" s="6">
        <v>375713</v>
      </c>
      <c r="E127" s="7">
        <v>923994</v>
      </c>
      <c r="F127" s="8">
        <v>177000</v>
      </c>
      <c r="G127" s="6">
        <v>177000</v>
      </c>
      <c r="H127" s="9">
        <v>177000</v>
      </c>
      <c r="I127" s="10">
        <v>88000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1105700</v>
      </c>
      <c r="E128" s="7">
        <v>1909361</v>
      </c>
      <c r="F128" s="8"/>
      <c r="G128" s="6">
        <v>500000</v>
      </c>
      <c r="H128" s="9">
        <v>500000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3556557</v>
      </c>
      <c r="D129" s="6">
        <v>5490062</v>
      </c>
      <c r="E129" s="7">
        <v>5490062</v>
      </c>
      <c r="F129" s="8">
        <v>1260000</v>
      </c>
      <c r="G129" s="6">
        <v>1260000</v>
      </c>
      <c r="H129" s="9">
        <v>1260000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3865997</v>
      </c>
      <c r="D132" s="54">
        <f t="shared" ref="D132:K132" si="24">+D5+D37+D69</f>
        <v>9491207</v>
      </c>
      <c r="E132" s="55">
        <f t="shared" si="24"/>
        <v>11787528</v>
      </c>
      <c r="F132" s="56">
        <f t="shared" si="24"/>
        <v>19724000</v>
      </c>
      <c r="G132" s="54">
        <f t="shared" si="24"/>
        <v>23802000</v>
      </c>
      <c r="H132" s="57">
        <f t="shared" si="24"/>
        <v>23802000</v>
      </c>
      <c r="I132" s="58">
        <f t="shared" si="24"/>
        <v>12093000</v>
      </c>
      <c r="J132" s="54">
        <f t="shared" si="24"/>
        <v>7500000</v>
      </c>
      <c r="K132" s="55">
        <f t="shared" si="24"/>
        <v>8000000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49811361</v>
      </c>
      <c r="D134" s="38">
        <f t="shared" ref="D134:K134" si="25">D144+D147+D148+D151+D154+D155+SUM(D158:D164)</f>
        <v>48242205</v>
      </c>
      <c r="E134" s="39">
        <f t="shared" si="25"/>
        <v>48308880</v>
      </c>
      <c r="F134" s="40">
        <f t="shared" si="25"/>
        <v>68136792</v>
      </c>
      <c r="G134" s="38">
        <f t="shared" si="25"/>
        <v>72214792</v>
      </c>
      <c r="H134" s="41">
        <f t="shared" si="25"/>
        <v>72214792</v>
      </c>
      <c r="I134" s="42">
        <f t="shared" si="25"/>
        <v>60284510</v>
      </c>
      <c r="J134" s="38">
        <f t="shared" si="25"/>
        <v>55773666</v>
      </c>
      <c r="K134" s="39">
        <f t="shared" si="25"/>
        <v>56273666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116</v>
      </c>
      <c r="B148" s="37" t="s">
        <v>20</v>
      </c>
      <c r="C148" s="6">
        <v>16212500</v>
      </c>
      <c r="D148" s="6">
        <v>15676000</v>
      </c>
      <c r="E148" s="7">
        <v>15676000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11568842</v>
      </c>
      <c r="D151" s="6">
        <v>12127722</v>
      </c>
      <c r="E151" s="7">
        <v>12006818</v>
      </c>
      <c r="F151" s="8">
        <v>12127722</v>
      </c>
      <c r="G151" s="6">
        <v>12127722</v>
      </c>
      <c r="H151" s="9">
        <v>12127722</v>
      </c>
      <c r="I151" s="10">
        <v>12006818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3858062</v>
      </c>
      <c r="D154" s="6">
        <v>-290811</v>
      </c>
      <c r="E154" s="7">
        <v>-298842</v>
      </c>
      <c r="F154" s="8">
        <v>30176000</v>
      </c>
      <c r="G154" s="6">
        <v>30876000</v>
      </c>
      <c r="H154" s="9">
        <v>30876000</v>
      </c>
      <c r="I154" s="10">
        <v>23876000</v>
      </c>
      <c r="J154" s="6">
        <v>33682818</v>
      </c>
      <c r="K154" s="7">
        <v>34182818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2540644</v>
      </c>
      <c r="D158" s="6">
        <v>458156</v>
      </c>
      <c r="E158" s="7">
        <v>860070</v>
      </c>
      <c r="F158" s="8">
        <v>1977751</v>
      </c>
      <c r="G158" s="6">
        <v>3277751</v>
      </c>
      <c r="H158" s="9">
        <v>3277751</v>
      </c>
      <c r="I158" s="10">
        <v>2040069</v>
      </c>
      <c r="J158" s="6">
        <v>860069</v>
      </c>
      <c r="K158" s="7">
        <v>860069</v>
      </c>
    </row>
    <row r="159" spans="1:11" ht="13.5" x14ac:dyDescent="0.25">
      <c r="A159" s="50" t="s">
        <v>43</v>
      </c>
      <c r="B159" s="37" t="s">
        <v>20</v>
      </c>
      <c r="C159" s="11">
        <v>-351540</v>
      </c>
      <c r="D159" s="11">
        <v>1023902</v>
      </c>
      <c r="E159" s="12">
        <v>1155340</v>
      </c>
      <c r="F159" s="13">
        <v>2466000</v>
      </c>
      <c r="G159" s="11">
        <v>4044000</v>
      </c>
      <c r="H159" s="14">
        <v>4044000</v>
      </c>
      <c r="I159" s="15">
        <v>2683000</v>
      </c>
      <c r="J159" s="11">
        <v>1500000</v>
      </c>
      <c r="K159" s="12">
        <v>1500000</v>
      </c>
    </row>
    <row r="160" spans="1:11" ht="13.5" x14ac:dyDescent="0.25">
      <c r="A160" s="49" t="s">
        <v>44</v>
      </c>
      <c r="B160" s="37" t="s">
        <v>20</v>
      </c>
      <c r="C160" s="6">
        <v>16907738</v>
      </c>
      <c r="D160" s="6">
        <v>2012970</v>
      </c>
      <c r="E160" s="7">
        <v>2146270</v>
      </c>
      <c r="F160" s="8">
        <v>149000</v>
      </c>
      <c r="G160" s="6">
        <v>149000</v>
      </c>
      <c r="H160" s="9">
        <v>149000</v>
      </c>
      <c r="I160" s="10">
        <v>30000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-89394</v>
      </c>
      <c r="D161" s="6">
        <v>511547</v>
      </c>
      <c r="E161" s="7">
        <v>366088</v>
      </c>
      <c r="F161" s="8">
        <v>19980319</v>
      </c>
      <c r="G161" s="6">
        <v>20480319</v>
      </c>
      <c r="H161" s="9">
        <v>20480319</v>
      </c>
      <c r="I161" s="10">
        <v>19648623</v>
      </c>
      <c r="J161" s="6">
        <v>19730779</v>
      </c>
      <c r="K161" s="7">
        <v>19730779</v>
      </c>
    </row>
    <row r="162" spans="1:11" ht="13.5" x14ac:dyDescent="0.25">
      <c r="A162" s="50" t="s">
        <v>46</v>
      </c>
      <c r="B162" s="48" t="s">
        <v>20</v>
      </c>
      <c r="C162" s="6">
        <v>-835491</v>
      </c>
      <c r="D162" s="6">
        <v>8226562</v>
      </c>
      <c r="E162" s="7">
        <v>7900979</v>
      </c>
      <c r="F162" s="8">
        <v>1260000</v>
      </c>
      <c r="G162" s="6">
        <v>1260000</v>
      </c>
      <c r="H162" s="9">
        <v>1260000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>
        <v>8496157</v>
      </c>
      <c r="E163" s="7">
        <v>8496157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49811361</v>
      </c>
      <c r="D165" s="54">
        <f t="shared" ref="D165:K165" si="27">D144+D147+D148+D151+D154+D155+SUM(D158:D164)</f>
        <v>48242205</v>
      </c>
      <c r="E165" s="55">
        <f t="shared" si="27"/>
        <v>48308880</v>
      </c>
      <c r="F165" s="56">
        <f t="shared" si="27"/>
        <v>68136792</v>
      </c>
      <c r="G165" s="54">
        <f t="shared" si="27"/>
        <v>72214792</v>
      </c>
      <c r="H165" s="57">
        <f t="shared" si="27"/>
        <v>72214792</v>
      </c>
      <c r="I165" s="66">
        <f t="shared" si="27"/>
        <v>60284510</v>
      </c>
      <c r="J165" s="54">
        <f t="shared" si="27"/>
        <v>55773666</v>
      </c>
      <c r="K165" s="55">
        <f t="shared" si="27"/>
        <v>56273666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1586731</v>
      </c>
      <c r="D168" s="60">
        <v>1953554</v>
      </c>
      <c r="E168" s="61">
        <v>2195111</v>
      </c>
      <c r="F168" s="62">
        <v>2400000</v>
      </c>
      <c r="G168" s="60">
        <v>2400000</v>
      </c>
      <c r="H168" s="63">
        <v>2400000</v>
      </c>
      <c r="I168" s="64">
        <v>2520000</v>
      </c>
      <c r="J168" s="60">
        <v>2630000</v>
      </c>
      <c r="K168" s="61">
        <v>2750000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776085</v>
      </c>
      <c r="D169" s="38">
        <f t="shared" ref="D169:K169" si="28">D179+D182+D183+D186+D189+D190+SUM(D193:D199)</f>
        <v>272532</v>
      </c>
      <c r="E169" s="39">
        <f t="shared" si="28"/>
        <v>331977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700000</v>
      </c>
      <c r="J169" s="38">
        <f t="shared" si="28"/>
        <v>730000</v>
      </c>
      <c r="K169" s="39">
        <f t="shared" si="28"/>
        <v>760000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776085</v>
      </c>
      <c r="D187" s="6">
        <v>272532</v>
      </c>
      <c r="E187" s="7">
        <v>331977</v>
      </c>
      <c r="F187" s="8"/>
      <c r="G187" s="6"/>
      <c r="H187" s="9"/>
      <c r="I187" s="10">
        <v>700000</v>
      </c>
      <c r="J187" s="6">
        <v>730000</v>
      </c>
      <c r="K187" s="7">
        <v>760000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776085</v>
      </c>
      <c r="D189" s="21">
        <f t="shared" si="32"/>
        <v>272532</v>
      </c>
      <c r="E189" s="22">
        <f t="shared" si="32"/>
        <v>331977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700000</v>
      </c>
      <c r="J189" s="21">
        <f t="shared" si="32"/>
        <v>730000</v>
      </c>
      <c r="K189" s="22">
        <f t="shared" si="32"/>
        <v>760000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2362816</v>
      </c>
      <c r="D201" s="54">
        <f t="shared" si="34"/>
        <v>2226086</v>
      </c>
      <c r="E201" s="55">
        <f t="shared" si="34"/>
        <v>2527088</v>
      </c>
      <c r="F201" s="56">
        <f t="shared" si="34"/>
        <v>2400000</v>
      </c>
      <c r="G201" s="54">
        <f t="shared" si="34"/>
        <v>2400000</v>
      </c>
      <c r="H201" s="57">
        <f t="shared" si="34"/>
        <v>2400000</v>
      </c>
      <c r="I201" s="58">
        <f t="shared" si="34"/>
        <v>3220000</v>
      </c>
      <c r="J201" s="54">
        <f t="shared" si="34"/>
        <v>3360000</v>
      </c>
      <c r="K201" s="55">
        <f t="shared" si="34"/>
        <v>3510000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1.074763088579726E-2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5.7713710149509524E-2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213065674</v>
      </c>
      <c r="D5" s="38">
        <f t="shared" ref="D5:K5" si="0">D15+D18+D19+D22+D25+D26+SUM(D29:D35)</f>
        <v>192827316</v>
      </c>
      <c r="E5" s="39">
        <f t="shared" si="0"/>
        <v>233557640</v>
      </c>
      <c r="F5" s="40">
        <f t="shared" si="0"/>
        <v>57540266</v>
      </c>
      <c r="G5" s="38">
        <f t="shared" si="0"/>
        <v>62941208</v>
      </c>
      <c r="H5" s="41">
        <f t="shared" si="0"/>
        <v>62941208</v>
      </c>
      <c r="I5" s="42">
        <f t="shared" si="0"/>
        <v>92334538</v>
      </c>
      <c r="J5" s="38">
        <f t="shared" si="0"/>
        <v>83125930</v>
      </c>
      <c r="K5" s="39">
        <f t="shared" si="0"/>
        <v>86866598</v>
      </c>
    </row>
    <row r="6" spans="1:11" ht="13.5" x14ac:dyDescent="0.25">
      <c r="A6" s="44" t="s">
        <v>19</v>
      </c>
      <c r="B6" s="45" t="s">
        <v>20</v>
      </c>
      <c r="C6" s="6">
        <v>40597323</v>
      </c>
      <c r="D6" s="6">
        <v>-19903892</v>
      </c>
      <c r="E6" s="7">
        <v>17572565</v>
      </c>
      <c r="F6" s="8">
        <v>53407521</v>
      </c>
      <c r="G6" s="6">
        <v>56836463</v>
      </c>
      <c r="H6" s="9">
        <v>56836463</v>
      </c>
      <c r="I6" s="10">
        <v>69752387</v>
      </c>
      <c r="J6" s="6">
        <v>69689493</v>
      </c>
      <c r="K6" s="7">
        <v>72825521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9198549</v>
      </c>
      <c r="D8" s="6">
        <v>9198549</v>
      </c>
      <c r="E8" s="7">
        <v>9528519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6336479</v>
      </c>
      <c r="D11" s="6">
        <v>44069405</v>
      </c>
      <c r="E11" s="7">
        <v>41230190</v>
      </c>
      <c r="F11" s="8"/>
      <c r="G11" s="6"/>
      <c r="H11" s="9"/>
      <c r="I11" s="10">
        <v>500000</v>
      </c>
      <c r="J11" s="6">
        <v>522000</v>
      </c>
      <c r="K11" s="7">
        <v>545490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>
        <v>800000</v>
      </c>
      <c r="H14" s="19">
        <v>800000</v>
      </c>
      <c r="I14" s="20">
        <v>750000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56132351</v>
      </c>
      <c r="D15" s="6">
        <f t="shared" ref="D15:K15" si="1">SUM(D6:D14)</f>
        <v>33364062</v>
      </c>
      <c r="E15" s="7">
        <f t="shared" si="1"/>
        <v>68331274</v>
      </c>
      <c r="F15" s="8">
        <f t="shared" si="1"/>
        <v>53407521</v>
      </c>
      <c r="G15" s="6">
        <f t="shared" si="1"/>
        <v>57636463</v>
      </c>
      <c r="H15" s="9">
        <f t="shared" si="1"/>
        <v>57636463</v>
      </c>
      <c r="I15" s="10">
        <f t="shared" si="1"/>
        <v>71002387</v>
      </c>
      <c r="J15" s="6">
        <f t="shared" si="1"/>
        <v>70211493</v>
      </c>
      <c r="K15" s="7">
        <f t="shared" si="1"/>
        <v>73371011</v>
      </c>
    </row>
    <row r="16" spans="1:11" ht="13.5" x14ac:dyDescent="0.25">
      <c r="A16" s="47" t="s">
        <v>31</v>
      </c>
      <c r="B16" s="48" t="s">
        <v>20</v>
      </c>
      <c r="C16" s="6">
        <v>-4140203</v>
      </c>
      <c r="D16" s="6">
        <v>-4026083</v>
      </c>
      <c r="E16" s="7">
        <v>-4026083</v>
      </c>
      <c r="F16" s="8"/>
      <c r="G16" s="6"/>
      <c r="H16" s="9"/>
      <c r="I16" s="10">
        <v>600000</v>
      </c>
      <c r="J16" s="6">
        <v>626400</v>
      </c>
      <c r="K16" s="7">
        <v>654588</v>
      </c>
    </row>
    <row r="17" spans="1:11" ht="13.5" x14ac:dyDescent="0.25">
      <c r="A17" s="47" t="s">
        <v>32</v>
      </c>
      <c r="B17" s="37" t="s">
        <v>20</v>
      </c>
      <c r="C17" s="16">
        <v>2883470</v>
      </c>
      <c r="D17" s="16">
        <v>2883470</v>
      </c>
      <c r="E17" s="17">
        <v>2883470</v>
      </c>
      <c r="F17" s="18">
        <v>2000000</v>
      </c>
      <c r="G17" s="16">
        <v>2000000</v>
      </c>
      <c r="H17" s="19">
        <v>2000000</v>
      </c>
      <c r="I17" s="20">
        <v>9665151</v>
      </c>
      <c r="J17" s="16">
        <v>10090417</v>
      </c>
      <c r="K17" s="17">
        <v>10544486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-1256733</v>
      </c>
      <c r="D18" s="21">
        <f t="shared" ref="D18:K18" si="2">SUM(D16:D17)</f>
        <v>-1142613</v>
      </c>
      <c r="E18" s="22">
        <f t="shared" si="2"/>
        <v>-1142613</v>
      </c>
      <c r="F18" s="23">
        <f t="shared" si="2"/>
        <v>2000000</v>
      </c>
      <c r="G18" s="21">
        <f t="shared" si="2"/>
        <v>2000000</v>
      </c>
      <c r="H18" s="24">
        <f t="shared" si="2"/>
        <v>2000000</v>
      </c>
      <c r="I18" s="25">
        <f t="shared" si="2"/>
        <v>10265151</v>
      </c>
      <c r="J18" s="21">
        <f t="shared" si="2"/>
        <v>10716817</v>
      </c>
      <c r="K18" s="22">
        <f t="shared" si="2"/>
        <v>11199074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1776810</v>
      </c>
      <c r="D28" s="16">
        <v>1776810</v>
      </c>
      <c r="E28" s="17">
        <v>1776810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1776810</v>
      </c>
      <c r="D29" s="6">
        <f t="shared" si="5"/>
        <v>1776810</v>
      </c>
      <c r="E29" s="7">
        <f t="shared" si="5"/>
        <v>1776810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6293736</v>
      </c>
      <c r="D30" s="11">
        <v>6994187</v>
      </c>
      <c r="E30" s="12">
        <v>7763514</v>
      </c>
      <c r="F30" s="13">
        <v>812745</v>
      </c>
      <c r="G30" s="11">
        <v>1732745</v>
      </c>
      <c r="H30" s="14">
        <v>1732745</v>
      </c>
      <c r="I30" s="15">
        <v>750000</v>
      </c>
      <c r="J30" s="11">
        <v>783000</v>
      </c>
      <c r="K30" s="12">
        <v>818235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810000</v>
      </c>
      <c r="G31" s="6">
        <v>912000</v>
      </c>
      <c r="H31" s="9">
        <v>912000</v>
      </c>
      <c r="I31" s="10">
        <v>860000</v>
      </c>
      <c r="J31" s="6">
        <v>897840</v>
      </c>
      <c r="K31" s="7">
        <v>938243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1769898</v>
      </c>
      <c r="F32" s="8">
        <v>510000</v>
      </c>
      <c r="G32" s="6">
        <v>660000</v>
      </c>
      <c r="H32" s="9">
        <v>660000</v>
      </c>
      <c r="I32" s="10">
        <v>957000</v>
      </c>
      <c r="J32" s="6">
        <v>516780</v>
      </c>
      <c r="K32" s="7">
        <v>540035</v>
      </c>
    </row>
    <row r="33" spans="1:11" ht="13.5" x14ac:dyDescent="0.25">
      <c r="A33" s="50" t="s">
        <v>46</v>
      </c>
      <c r="B33" s="48" t="s">
        <v>20</v>
      </c>
      <c r="C33" s="6">
        <v>1339080</v>
      </c>
      <c r="D33" s="6">
        <v>2011820</v>
      </c>
      <c r="E33" s="7">
        <v>5221256</v>
      </c>
      <c r="F33" s="8"/>
      <c r="G33" s="6"/>
      <c r="H33" s="9"/>
      <c r="I33" s="10">
        <v>8500000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148780430</v>
      </c>
      <c r="D34" s="6">
        <v>149823050</v>
      </c>
      <c r="E34" s="7">
        <v>149837501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717042980</v>
      </c>
      <c r="D37" s="38">
        <f t="shared" ref="D37:K37" si="6">D47+D50+D51+D54+D57+D58+SUM(D61:D67)</f>
        <v>765275170</v>
      </c>
      <c r="E37" s="39">
        <f t="shared" si="6"/>
        <v>816268351</v>
      </c>
      <c r="F37" s="40">
        <f t="shared" si="6"/>
        <v>16477071</v>
      </c>
      <c r="G37" s="38">
        <f t="shared" si="6"/>
        <v>19505638</v>
      </c>
      <c r="H37" s="41">
        <f t="shared" si="6"/>
        <v>19505638</v>
      </c>
      <c r="I37" s="42">
        <f t="shared" si="6"/>
        <v>12757561</v>
      </c>
      <c r="J37" s="38">
        <f t="shared" si="6"/>
        <v>13318893</v>
      </c>
      <c r="K37" s="39">
        <f t="shared" si="6"/>
        <v>13918244</v>
      </c>
    </row>
    <row r="38" spans="1:11" ht="13.5" x14ac:dyDescent="0.25">
      <c r="A38" s="44" t="s">
        <v>19</v>
      </c>
      <c r="B38" s="45" t="s">
        <v>20</v>
      </c>
      <c r="C38" s="6">
        <v>664904109</v>
      </c>
      <c r="D38" s="6">
        <v>705518217</v>
      </c>
      <c r="E38" s="7">
        <v>753908105</v>
      </c>
      <c r="F38" s="8">
        <v>4704447</v>
      </c>
      <c r="G38" s="6">
        <v>12579153</v>
      </c>
      <c r="H38" s="9">
        <v>12579153</v>
      </c>
      <c r="I38" s="10">
        <v>5246175</v>
      </c>
      <c r="J38" s="6">
        <v>5477007</v>
      </c>
      <c r="K38" s="7">
        <v>5723473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664904109</v>
      </c>
      <c r="D47" s="6">
        <f t="shared" ref="D47:K47" si="7">SUM(D38:D46)</f>
        <v>705518217</v>
      </c>
      <c r="E47" s="7">
        <f t="shared" si="7"/>
        <v>753908105</v>
      </c>
      <c r="F47" s="8">
        <f t="shared" si="7"/>
        <v>4704447</v>
      </c>
      <c r="G47" s="6">
        <f t="shared" si="7"/>
        <v>12579153</v>
      </c>
      <c r="H47" s="9">
        <f t="shared" si="7"/>
        <v>12579153</v>
      </c>
      <c r="I47" s="10">
        <f t="shared" si="7"/>
        <v>5246175</v>
      </c>
      <c r="J47" s="6">
        <f t="shared" si="7"/>
        <v>5477007</v>
      </c>
      <c r="K47" s="7">
        <f t="shared" si="7"/>
        <v>5723473</v>
      </c>
    </row>
    <row r="48" spans="1:11" ht="13.5" x14ac:dyDescent="0.25">
      <c r="A48" s="47" t="s">
        <v>31</v>
      </c>
      <c r="B48" s="48" t="s">
        <v>20</v>
      </c>
      <c r="C48" s="6">
        <v>44791735</v>
      </c>
      <c r="D48" s="6">
        <v>44791735</v>
      </c>
      <c r="E48" s="7">
        <v>45060905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12610271</v>
      </c>
      <c r="D49" s="16">
        <v>19876115</v>
      </c>
      <c r="E49" s="17">
        <v>22315305</v>
      </c>
      <c r="F49" s="18">
        <v>11772624</v>
      </c>
      <c r="G49" s="16">
        <v>6926485</v>
      </c>
      <c r="H49" s="19">
        <v>6926485</v>
      </c>
      <c r="I49" s="20">
        <v>7511386</v>
      </c>
      <c r="J49" s="16">
        <v>7841886</v>
      </c>
      <c r="K49" s="17">
        <v>8194771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57402006</v>
      </c>
      <c r="D50" s="21">
        <f t="shared" si="8"/>
        <v>64667850</v>
      </c>
      <c r="E50" s="22">
        <f t="shared" si="8"/>
        <v>67376210</v>
      </c>
      <c r="F50" s="23">
        <f t="shared" si="8"/>
        <v>11772624</v>
      </c>
      <c r="G50" s="21">
        <f t="shared" si="8"/>
        <v>6926485</v>
      </c>
      <c r="H50" s="24">
        <f t="shared" si="8"/>
        <v>6926485</v>
      </c>
      <c r="I50" s="25">
        <f t="shared" si="8"/>
        <v>7511386</v>
      </c>
      <c r="J50" s="21">
        <f t="shared" si="8"/>
        <v>7841886</v>
      </c>
      <c r="K50" s="22">
        <f t="shared" si="8"/>
        <v>8194771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30856</v>
      </c>
      <c r="D56" s="16">
        <v>383094</v>
      </c>
      <c r="E56" s="17">
        <v>278027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30856</v>
      </c>
      <c r="D57" s="21">
        <f t="shared" si="10"/>
        <v>383094</v>
      </c>
      <c r="E57" s="22">
        <f t="shared" si="10"/>
        <v>278027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-5293991</v>
      </c>
      <c r="D65" s="6">
        <v>-5293991</v>
      </c>
      <c r="E65" s="7">
        <v>-5293991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13685700</v>
      </c>
      <c r="D69" s="38">
        <f t="shared" ref="D69:K69" si="12">D79+D82+D83+D86+D89+D90+SUM(D93:D99)</f>
        <v>35056969</v>
      </c>
      <c r="E69" s="39">
        <f t="shared" si="12"/>
        <v>23162249</v>
      </c>
      <c r="F69" s="40">
        <f t="shared" si="12"/>
        <v>8454056</v>
      </c>
      <c r="G69" s="38">
        <f t="shared" si="12"/>
        <v>8594772</v>
      </c>
      <c r="H69" s="41">
        <f t="shared" si="12"/>
        <v>8594772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13685700</v>
      </c>
      <c r="D70" s="6">
        <v>35056969</v>
      </c>
      <c r="E70" s="7">
        <v>21857901</v>
      </c>
      <c r="F70" s="8">
        <v>8454056</v>
      </c>
      <c r="G70" s="6">
        <v>8594772</v>
      </c>
      <c r="H70" s="9">
        <v>8594772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1304348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13685700</v>
      </c>
      <c r="D79" s="6">
        <f t="shared" ref="D79:K79" si="13">SUM(D70:D78)</f>
        <v>35056969</v>
      </c>
      <c r="E79" s="7">
        <f t="shared" si="13"/>
        <v>23162249</v>
      </c>
      <c r="F79" s="8">
        <f t="shared" si="13"/>
        <v>8454056</v>
      </c>
      <c r="G79" s="6">
        <f t="shared" si="13"/>
        <v>8594772</v>
      </c>
      <c r="H79" s="9">
        <f t="shared" si="13"/>
        <v>8594772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943794354</v>
      </c>
      <c r="D101" s="38">
        <f t="shared" ref="D101:K101" si="18">D111+D114+D115+D118+D121+D122+SUM(D125:D131)</f>
        <v>993159455</v>
      </c>
      <c r="E101" s="39">
        <f t="shared" si="18"/>
        <v>1072988240</v>
      </c>
      <c r="F101" s="40">
        <f t="shared" si="18"/>
        <v>82471393</v>
      </c>
      <c r="G101" s="38">
        <f t="shared" si="18"/>
        <v>91041618</v>
      </c>
      <c r="H101" s="41">
        <f t="shared" si="18"/>
        <v>91041618</v>
      </c>
      <c r="I101" s="42">
        <f t="shared" si="18"/>
        <v>105092099</v>
      </c>
      <c r="J101" s="38">
        <f t="shared" si="18"/>
        <v>96444823</v>
      </c>
      <c r="K101" s="39">
        <f t="shared" si="18"/>
        <v>100784842</v>
      </c>
    </row>
    <row r="102" spans="1:11" ht="13.5" x14ac:dyDescent="0.25">
      <c r="A102" s="44" t="s">
        <v>19</v>
      </c>
      <c r="B102" s="45" t="s">
        <v>20</v>
      </c>
      <c r="C102" s="6">
        <v>719187132</v>
      </c>
      <c r="D102" s="6">
        <v>720671294</v>
      </c>
      <c r="E102" s="7">
        <v>793338571</v>
      </c>
      <c r="F102" s="8">
        <v>66566024</v>
      </c>
      <c r="G102" s="6">
        <v>78010388</v>
      </c>
      <c r="H102" s="9">
        <v>78010388</v>
      </c>
      <c r="I102" s="10">
        <v>74998562</v>
      </c>
      <c r="J102" s="6">
        <v>75166500</v>
      </c>
      <c r="K102" s="7">
        <v>78548994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9198549</v>
      </c>
      <c r="D104" s="6">
        <v>9198549</v>
      </c>
      <c r="E104" s="7">
        <v>10832867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6336479</v>
      </c>
      <c r="D107" s="6">
        <v>44069405</v>
      </c>
      <c r="E107" s="7">
        <v>41230190</v>
      </c>
      <c r="F107" s="8"/>
      <c r="G107" s="6"/>
      <c r="H107" s="9"/>
      <c r="I107" s="10">
        <v>500000</v>
      </c>
      <c r="J107" s="6">
        <v>522000</v>
      </c>
      <c r="K107" s="7">
        <v>545490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800000</v>
      </c>
      <c r="H110" s="19">
        <v>800000</v>
      </c>
      <c r="I110" s="20">
        <v>750000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734722160</v>
      </c>
      <c r="D111" s="6">
        <f t="shared" ref="D111:K111" si="19">SUM(D102:D110)</f>
        <v>773939248</v>
      </c>
      <c r="E111" s="7">
        <f t="shared" si="19"/>
        <v>845401628</v>
      </c>
      <c r="F111" s="8">
        <f t="shared" si="19"/>
        <v>66566024</v>
      </c>
      <c r="G111" s="6">
        <f t="shared" si="19"/>
        <v>78810388</v>
      </c>
      <c r="H111" s="9">
        <f t="shared" si="19"/>
        <v>78810388</v>
      </c>
      <c r="I111" s="10">
        <f t="shared" si="19"/>
        <v>76248562</v>
      </c>
      <c r="J111" s="6">
        <f t="shared" si="19"/>
        <v>75688500</v>
      </c>
      <c r="K111" s="7">
        <f t="shared" si="19"/>
        <v>79094484</v>
      </c>
    </row>
    <row r="112" spans="1:11" ht="13.5" x14ac:dyDescent="0.25">
      <c r="A112" s="47" t="s">
        <v>31</v>
      </c>
      <c r="B112" s="48" t="s">
        <v>20</v>
      </c>
      <c r="C112" s="6">
        <v>40651532</v>
      </c>
      <c r="D112" s="6">
        <v>40765652</v>
      </c>
      <c r="E112" s="7">
        <v>41034822</v>
      </c>
      <c r="F112" s="8"/>
      <c r="G112" s="6"/>
      <c r="H112" s="9"/>
      <c r="I112" s="10">
        <v>600000</v>
      </c>
      <c r="J112" s="6">
        <v>626400</v>
      </c>
      <c r="K112" s="7">
        <v>654588</v>
      </c>
    </row>
    <row r="113" spans="1:11" ht="13.5" x14ac:dyDescent="0.25">
      <c r="A113" s="47" t="s">
        <v>32</v>
      </c>
      <c r="B113" s="37" t="s">
        <v>20</v>
      </c>
      <c r="C113" s="16">
        <v>15493741</v>
      </c>
      <c r="D113" s="16">
        <v>22759585</v>
      </c>
      <c r="E113" s="17">
        <v>25198775</v>
      </c>
      <c r="F113" s="18">
        <v>13772624</v>
      </c>
      <c r="G113" s="16">
        <v>8926485</v>
      </c>
      <c r="H113" s="19">
        <v>8926485</v>
      </c>
      <c r="I113" s="20">
        <v>17176537</v>
      </c>
      <c r="J113" s="16">
        <v>17932303</v>
      </c>
      <c r="K113" s="17">
        <v>18739257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56145273</v>
      </c>
      <c r="D114" s="21">
        <f t="shared" si="20"/>
        <v>63525237</v>
      </c>
      <c r="E114" s="22">
        <f t="shared" si="20"/>
        <v>66233597</v>
      </c>
      <c r="F114" s="23">
        <f t="shared" si="20"/>
        <v>13772624</v>
      </c>
      <c r="G114" s="21">
        <f t="shared" si="20"/>
        <v>8926485</v>
      </c>
      <c r="H114" s="24">
        <f t="shared" si="20"/>
        <v>8926485</v>
      </c>
      <c r="I114" s="25">
        <f t="shared" si="20"/>
        <v>17776537</v>
      </c>
      <c r="J114" s="21">
        <f t="shared" si="20"/>
        <v>18558703</v>
      </c>
      <c r="K114" s="22">
        <f t="shared" si="20"/>
        <v>19393845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30856</v>
      </c>
      <c r="D120" s="16">
        <v>383094</v>
      </c>
      <c r="E120" s="17">
        <v>278027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30856</v>
      </c>
      <c r="D121" s="21">
        <f t="shared" si="22"/>
        <v>383094</v>
      </c>
      <c r="E121" s="22">
        <f t="shared" si="22"/>
        <v>278027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1776810</v>
      </c>
      <c r="D124" s="16">
        <v>1776810</v>
      </c>
      <c r="E124" s="17">
        <v>1776810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1776810</v>
      </c>
      <c r="D125" s="6">
        <f t="shared" si="23"/>
        <v>1776810</v>
      </c>
      <c r="E125" s="7">
        <f t="shared" si="23"/>
        <v>1776810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6293736</v>
      </c>
      <c r="D126" s="11">
        <v>6994187</v>
      </c>
      <c r="E126" s="12">
        <v>7763514</v>
      </c>
      <c r="F126" s="13">
        <v>812745</v>
      </c>
      <c r="G126" s="11">
        <v>1732745</v>
      </c>
      <c r="H126" s="14">
        <v>1732745</v>
      </c>
      <c r="I126" s="15">
        <v>750000</v>
      </c>
      <c r="J126" s="11">
        <v>783000</v>
      </c>
      <c r="K126" s="12">
        <v>818235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810000</v>
      </c>
      <c r="G127" s="6">
        <v>912000</v>
      </c>
      <c r="H127" s="9">
        <v>912000</v>
      </c>
      <c r="I127" s="10">
        <v>860000</v>
      </c>
      <c r="J127" s="6">
        <v>897840</v>
      </c>
      <c r="K127" s="7">
        <v>938243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1769898</v>
      </c>
      <c r="F128" s="8">
        <v>510000</v>
      </c>
      <c r="G128" s="6">
        <v>660000</v>
      </c>
      <c r="H128" s="9">
        <v>660000</v>
      </c>
      <c r="I128" s="10">
        <v>957000</v>
      </c>
      <c r="J128" s="6">
        <v>516780</v>
      </c>
      <c r="K128" s="7">
        <v>540035</v>
      </c>
    </row>
    <row r="129" spans="1:11" ht="13.5" x14ac:dyDescent="0.25">
      <c r="A129" s="50" t="s">
        <v>46</v>
      </c>
      <c r="B129" s="48" t="s">
        <v>20</v>
      </c>
      <c r="C129" s="6">
        <v>-3954911</v>
      </c>
      <c r="D129" s="6">
        <v>-3282171</v>
      </c>
      <c r="E129" s="7">
        <v>-72735</v>
      </c>
      <c r="F129" s="8"/>
      <c r="G129" s="6"/>
      <c r="H129" s="9"/>
      <c r="I129" s="10">
        <v>8500000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148780430</v>
      </c>
      <c r="D130" s="6">
        <v>149823050</v>
      </c>
      <c r="E130" s="7">
        <v>149837501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943794354</v>
      </c>
      <c r="D132" s="54">
        <f t="shared" ref="D132:K132" si="24">+D5+D37+D69</f>
        <v>993159455</v>
      </c>
      <c r="E132" s="55">
        <f t="shared" si="24"/>
        <v>1072988240</v>
      </c>
      <c r="F132" s="56">
        <f t="shared" si="24"/>
        <v>82471393</v>
      </c>
      <c r="G132" s="54">
        <f t="shared" si="24"/>
        <v>91041618</v>
      </c>
      <c r="H132" s="57">
        <f t="shared" si="24"/>
        <v>91041618</v>
      </c>
      <c r="I132" s="58">
        <f t="shared" si="24"/>
        <v>105092099</v>
      </c>
      <c r="J132" s="54">
        <f t="shared" si="24"/>
        <v>96444823</v>
      </c>
      <c r="K132" s="55">
        <f t="shared" si="24"/>
        <v>100784842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572533951</v>
      </c>
      <c r="D134" s="38">
        <f t="shared" ref="D134:K134" si="25">D144+D147+D148+D151+D154+D155+SUM(D158:D164)</f>
        <v>574610975</v>
      </c>
      <c r="E134" s="39">
        <f t="shared" si="25"/>
        <v>582196075</v>
      </c>
      <c r="F134" s="40">
        <f t="shared" si="25"/>
        <v>462274629</v>
      </c>
      <c r="G134" s="38">
        <f t="shared" si="25"/>
        <v>464246629</v>
      </c>
      <c r="H134" s="41">
        <f t="shared" si="25"/>
        <v>464246629</v>
      </c>
      <c r="I134" s="42">
        <f t="shared" si="25"/>
        <v>505401477</v>
      </c>
      <c r="J134" s="38">
        <f t="shared" si="25"/>
        <v>3492180</v>
      </c>
      <c r="K134" s="39">
        <f t="shared" si="25"/>
        <v>3649328</v>
      </c>
    </row>
    <row r="135" spans="1:11" ht="13.5" x14ac:dyDescent="0.25">
      <c r="A135" s="44" t="s">
        <v>19</v>
      </c>
      <c r="B135" s="45" t="s">
        <v>20</v>
      </c>
      <c r="C135" s="6">
        <v>419310835</v>
      </c>
      <c r="D135" s="6">
        <v>400784867</v>
      </c>
      <c r="E135" s="7">
        <v>418593747</v>
      </c>
      <c r="F135" s="8"/>
      <c r="G135" s="6"/>
      <c r="H135" s="9"/>
      <c r="I135" s="10">
        <v>373803897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-5724017</v>
      </c>
      <c r="D140" s="6">
        <v>-6007292</v>
      </c>
      <c r="E140" s="7">
        <v>-7637902</v>
      </c>
      <c r="F140" s="8"/>
      <c r="G140" s="6"/>
      <c r="H140" s="9"/>
      <c r="I140" s="10">
        <v>-31380834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367236904</v>
      </c>
      <c r="G143" s="16">
        <v>367236904</v>
      </c>
      <c r="H143" s="19">
        <v>367236904</v>
      </c>
      <c r="I143" s="20">
        <v>750000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413586818</v>
      </c>
      <c r="D144" s="6">
        <f t="shared" ref="D144:K144" si="26">SUM(D135:D143)</f>
        <v>394777575</v>
      </c>
      <c r="E144" s="7">
        <f t="shared" si="26"/>
        <v>410955845</v>
      </c>
      <c r="F144" s="8">
        <f t="shared" si="26"/>
        <v>367236904</v>
      </c>
      <c r="G144" s="6">
        <f t="shared" si="26"/>
        <v>367236904</v>
      </c>
      <c r="H144" s="9">
        <f t="shared" si="26"/>
        <v>367236904</v>
      </c>
      <c r="I144" s="10">
        <f t="shared" si="26"/>
        <v>343173063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23448918</v>
      </c>
      <c r="D147" s="6">
        <v>21426979</v>
      </c>
      <c r="E147" s="7">
        <v>19637841</v>
      </c>
      <c r="F147" s="8"/>
      <c r="G147" s="6"/>
      <c r="H147" s="9"/>
      <c r="I147" s="10">
        <v>22014027</v>
      </c>
      <c r="J147" s="6">
        <v>626400</v>
      </c>
      <c r="K147" s="7">
        <v>654588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33511900</v>
      </c>
      <c r="D151" s="6">
        <v>33511900</v>
      </c>
      <c r="E151" s="7">
        <v>33511900</v>
      </c>
      <c r="F151" s="8">
        <v>33511900</v>
      </c>
      <c r="G151" s="6">
        <v>33511900</v>
      </c>
      <c r="H151" s="9">
        <v>33511900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/>
      <c r="D154" s="6">
        <v>32609</v>
      </c>
      <c r="E154" s="7">
        <v>57509</v>
      </c>
      <c r="F154" s="8">
        <v>37709612</v>
      </c>
      <c r="G154" s="6">
        <v>38135747</v>
      </c>
      <c r="H154" s="9">
        <v>38135747</v>
      </c>
      <c r="I154" s="10">
        <v>-39666148</v>
      </c>
      <c r="J154" s="6">
        <v>15660</v>
      </c>
      <c r="K154" s="7">
        <v>16365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1313182</v>
      </c>
      <c r="D158" s="6">
        <v>896046</v>
      </c>
      <c r="E158" s="7">
        <v>692127</v>
      </c>
      <c r="F158" s="8">
        <v>140000</v>
      </c>
      <c r="G158" s="6">
        <v>140000</v>
      </c>
      <c r="H158" s="9">
        <v>140000</v>
      </c>
      <c r="I158" s="10">
        <v>5034127</v>
      </c>
      <c r="J158" s="6">
        <v>146160</v>
      </c>
      <c r="K158" s="7">
        <v>152737</v>
      </c>
    </row>
    <row r="159" spans="1:11" ht="13.5" x14ac:dyDescent="0.25">
      <c r="A159" s="50" t="s">
        <v>43</v>
      </c>
      <c r="B159" s="37" t="s">
        <v>20</v>
      </c>
      <c r="C159" s="11">
        <v>2303968</v>
      </c>
      <c r="D159" s="11">
        <v>-2001890</v>
      </c>
      <c r="E159" s="12">
        <v>-4462862</v>
      </c>
      <c r="F159" s="13">
        <v>30000</v>
      </c>
      <c r="G159" s="11">
        <v>50000</v>
      </c>
      <c r="H159" s="14">
        <v>50000</v>
      </c>
      <c r="I159" s="15">
        <v>43019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2293288</v>
      </c>
      <c r="D160" s="6">
        <v>-473866</v>
      </c>
      <c r="E160" s="7">
        <v>-525464</v>
      </c>
      <c r="F160" s="8">
        <v>1092745</v>
      </c>
      <c r="G160" s="6">
        <v>2366610</v>
      </c>
      <c r="H160" s="9">
        <v>2366610</v>
      </c>
      <c r="I160" s="10">
        <v>1010000</v>
      </c>
      <c r="J160" s="6">
        <v>1054440</v>
      </c>
      <c r="K160" s="7">
        <v>1101890</v>
      </c>
    </row>
    <row r="161" spans="1:11" ht="13.5" x14ac:dyDescent="0.25">
      <c r="A161" s="49" t="s">
        <v>45</v>
      </c>
      <c r="B161" s="37" t="s">
        <v>20</v>
      </c>
      <c r="C161" s="6">
        <v>-7294569</v>
      </c>
      <c r="D161" s="6">
        <v>-7389352</v>
      </c>
      <c r="E161" s="7">
        <v>-4871091</v>
      </c>
      <c r="F161" s="8">
        <v>1000000</v>
      </c>
      <c r="G161" s="6">
        <v>1252000</v>
      </c>
      <c r="H161" s="9">
        <v>1252000</v>
      </c>
      <c r="I161" s="10">
        <v>2042000</v>
      </c>
      <c r="J161" s="6">
        <v>1649520</v>
      </c>
      <c r="K161" s="7">
        <v>1723748</v>
      </c>
    </row>
    <row r="162" spans="1:11" ht="13.5" x14ac:dyDescent="0.25">
      <c r="A162" s="50" t="s">
        <v>46</v>
      </c>
      <c r="B162" s="48" t="s">
        <v>20</v>
      </c>
      <c r="C162" s="6">
        <v>-52271947</v>
      </c>
      <c r="D162" s="6">
        <v>-52561310</v>
      </c>
      <c r="E162" s="7">
        <v>-53714324</v>
      </c>
      <c r="F162" s="8"/>
      <c r="G162" s="6"/>
      <c r="H162" s="9"/>
      <c r="I162" s="10">
        <v>119037208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155642393</v>
      </c>
      <c r="D163" s="6">
        <v>186392284</v>
      </c>
      <c r="E163" s="7">
        <v>180914594</v>
      </c>
      <c r="F163" s="8">
        <v>21553468</v>
      </c>
      <c r="G163" s="6">
        <v>21553468</v>
      </c>
      <c r="H163" s="9">
        <v>21553468</v>
      </c>
      <c r="I163" s="10">
        <v>52714181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572533951</v>
      </c>
      <c r="D165" s="54">
        <f t="shared" ref="D165:K165" si="27">D144+D147+D148+D151+D154+D155+SUM(D158:D164)</f>
        <v>574610975</v>
      </c>
      <c r="E165" s="55">
        <f t="shared" si="27"/>
        <v>582196075</v>
      </c>
      <c r="F165" s="56">
        <f t="shared" si="27"/>
        <v>462274629</v>
      </c>
      <c r="G165" s="54">
        <f t="shared" si="27"/>
        <v>464246629</v>
      </c>
      <c r="H165" s="57">
        <f t="shared" si="27"/>
        <v>464246629</v>
      </c>
      <c r="I165" s="66">
        <f t="shared" si="27"/>
        <v>505401477</v>
      </c>
      <c r="J165" s="54">
        <f t="shared" si="27"/>
        <v>3492180</v>
      </c>
      <c r="K165" s="55">
        <f t="shared" si="27"/>
        <v>3649328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36357799</v>
      </c>
      <c r="D168" s="60">
        <v>7429531</v>
      </c>
      <c r="E168" s="61">
        <v>55742679</v>
      </c>
      <c r="F168" s="62">
        <v>55000000</v>
      </c>
      <c r="G168" s="60">
        <v>56657292</v>
      </c>
      <c r="H168" s="63">
        <v>56657292</v>
      </c>
      <c r="I168" s="64">
        <v>55000000</v>
      </c>
      <c r="J168" s="60">
        <v>55220000</v>
      </c>
      <c r="K168" s="61">
        <v>55454900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12044905</v>
      </c>
      <c r="D169" s="38">
        <f t="shared" ref="D169:K169" si="28">D179+D182+D183+D186+D189+D190+SUM(D193:D199)</f>
        <v>5001510</v>
      </c>
      <c r="E169" s="39">
        <f t="shared" si="28"/>
        <v>6836666</v>
      </c>
      <c r="F169" s="40">
        <f t="shared" si="28"/>
        <v>7449225</v>
      </c>
      <c r="G169" s="38">
        <f t="shared" si="28"/>
        <v>14559225</v>
      </c>
      <c r="H169" s="41">
        <f t="shared" si="28"/>
        <v>14559225</v>
      </c>
      <c r="I169" s="42">
        <f t="shared" si="28"/>
        <v>25951121</v>
      </c>
      <c r="J169" s="38">
        <f t="shared" si="28"/>
        <v>27406171</v>
      </c>
      <c r="K169" s="39">
        <f t="shared" si="28"/>
        <v>28639447</v>
      </c>
    </row>
    <row r="170" spans="1:11" ht="13.5" x14ac:dyDescent="0.25">
      <c r="A170" s="44" t="s">
        <v>19</v>
      </c>
      <c r="B170" s="45" t="s">
        <v>20</v>
      </c>
      <c r="C170" s="6">
        <v>10377415</v>
      </c>
      <c r="D170" s="6"/>
      <c r="E170" s="7">
        <v>3524683</v>
      </c>
      <c r="F170" s="8">
        <v>4144225</v>
      </c>
      <c r="G170" s="6">
        <v>9644225</v>
      </c>
      <c r="H170" s="9">
        <v>9644225</v>
      </c>
      <c r="I170" s="10">
        <v>15751121</v>
      </c>
      <c r="J170" s="6">
        <v>16444171</v>
      </c>
      <c r="K170" s="7">
        <v>17184157</v>
      </c>
    </row>
    <row r="171" spans="1:11" ht="13.5" x14ac:dyDescent="0.25">
      <c r="A171" s="44" t="s">
        <v>21</v>
      </c>
      <c r="B171" s="45" t="s">
        <v>20</v>
      </c>
      <c r="C171" s="6">
        <v>388480</v>
      </c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1117786</v>
      </c>
      <c r="D172" s="6"/>
      <c r="E172" s="7"/>
      <c r="F172" s="8"/>
      <c r="G172" s="6"/>
      <c r="H172" s="9"/>
      <c r="I172" s="10">
        <v>4500000</v>
      </c>
      <c r="J172" s="6">
        <v>4698000</v>
      </c>
      <c r="K172" s="7">
        <v>4909410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300000</v>
      </c>
      <c r="J175" s="6">
        <v>626400</v>
      </c>
      <c r="K175" s="7">
        <v>654588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11883681</v>
      </c>
      <c r="D179" s="6">
        <f t="shared" ref="D179:K179" si="29">SUM(D170:D178)</f>
        <v>0</v>
      </c>
      <c r="E179" s="7">
        <f t="shared" si="29"/>
        <v>3524683</v>
      </c>
      <c r="F179" s="8">
        <f t="shared" si="29"/>
        <v>4144225</v>
      </c>
      <c r="G179" s="6">
        <f t="shared" si="29"/>
        <v>9644225</v>
      </c>
      <c r="H179" s="9">
        <f t="shared" si="29"/>
        <v>9644225</v>
      </c>
      <c r="I179" s="10">
        <f t="shared" si="29"/>
        <v>20551121</v>
      </c>
      <c r="J179" s="6">
        <f t="shared" si="29"/>
        <v>21768571</v>
      </c>
      <c r="K179" s="7">
        <f t="shared" si="29"/>
        <v>22748155</v>
      </c>
    </row>
    <row r="180" spans="1:11" ht="13.5" x14ac:dyDescent="0.25">
      <c r="A180" s="47" t="s">
        <v>31</v>
      </c>
      <c r="B180" s="48" t="s">
        <v>20</v>
      </c>
      <c r="C180" s="6">
        <v>28622</v>
      </c>
      <c r="D180" s="6">
        <v>308342</v>
      </c>
      <c r="E180" s="7">
        <v>140300</v>
      </c>
      <c r="F180" s="8">
        <v>100000</v>
      </c>
      <c r="G180" s="6">
        <v>100000</v>
      </c>
      <c r="H180" s="9">
        <v>100000</v>
      </c>
      <c r="I180" s="10">
        <v>500000</v>
      </c>
      <c r="J180" s="6">
        <v>522000</v>
      </c>
      <c r="K180" s="7">
        <v>545490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28622</v>
      </c>
      <c r="D182" s="21">
        <f t="shared" si="30"/>
        <v>308342</v>
      </c>
      <c r="E182" s="22">
        <f t="shared" si="30"/>
        <v>140300</v>
      </c>
      <c r="F182" s="23">
        <f t="shared" si="30"/>
        <v>100000</v>
      </c>
      <c r="G182" s="21">
        <f t="shared" si="30"/>
        <v>100000</v>
      </c>
      <c r="H182" s="24">
        <f t="shared" si="30"/>
        <v>100000</v>
      </c>
      <c r="I182" s="25">
        <f t="shared" si="30"/>
        <v>500000</v>
      </c>
      <c r="J182" s="21">
        <f t="shared" si="30"/>
        <v>522000</v>
      </c>
      <c r="K182" s="22">
        <f t="shared" si="30"/>
        <v>545490</v>
      </c>
    </row>
    <row r="183" spans="1:11" ht="13.5" x14ac:dyDescent="0.25">
      <c r="A183" s="49" t="s">
        <v>116</v>
      </c>
      <c r="B183" s="37" t="s">
        <v>20</v>
      </c>
      <c r="C183" s="6">
        <v>7650</v>
      </c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>
        <v>100000</v>
      </c>
      <c r="G185" s="16">
        <v>100000</v>
      </c>
      <c r="H185" s="19">
        <v>100000</v>
      </c>
      <c r="I185" s="20">
        <v>50000</v>
      </c>
      <c r="J185" s="16">
        <v>52200</v>
      </c>
      <c r="K185" s="17">
        <v>54549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100000</v>
      </c>
      <c r="G186" s="6">
        <f t="shared" si="31"/>
        <v>100000</v>
      </c>
      <c r="H186" s="9">
        <f t="shared" si="31"/>
        <v>100000</v>
      </c>
      <c r="I186" s="10">
        <f t="shared" si="31"/>
        <v>50000</v>
      </c>
      <c r="J186" s="6">
        <f t="shared" si="31"/>
        <v>52200</v>
      </c>
      <c r="K186" s="7">
        <f t="shared" si="31"/>
        <v>54549</v>
      </c>
    </row>
    <row r="187" spans="1:11" ht="13.5" x14ac:dyDescent="0.25">
      <c r="A187" s="47" t="s">
        <v>37</v>
      </c>
      <c r="B187" s="48" t="s">
        <v>20</v>
      </c>
      <c r="C187" s="6">
        <v>40765</v>
      </c>
      <c r="D187" s="6">
        <v>570343</v>
      </c>
      <c r="E187" s="7">
        <v>1378825</v>
      </c>
      <c r="F187" s="8">
        <v>1175000</v>
      </c>
      <c r="G187" s="6">
        <v>1275000</v>
      </c>
      <c r="H187" s="9">
        <v>1275000</v>
      </c>
      <c r="I187" s="10">
        <v>1450000</v>
      </c>
      <c r="J187" s="6">
        <v>1513800</v>
      </c>
      <c r="K187" s="7">
        <v>1581921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>
        <v>200000</v>
      </c>
      <c r="G188" s="16">
        <v>200000</v>
      </c>
      <c r="H188" s="19">
        <v>200000</v>
      </c>
      <c r="I188" s="20">
        <v>300000</v>
      </c>
      <c r="J188" s="16">
        <v>313200</v>
      </c>
      <c r="K188" s="17">
        <v>327294</v>
      </c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40765</v>
      </c>
      <c r="D189" s="21">
        <f t="shared" si="32"/>
        <v>570343</v>
      </c>
      <c r="E189" s="22">
        <f t="shared" si="32"/>
        <v>1378825</v>
      </c>
      <c r="F189" s="23">
        <f t="shared" si="32"/>
        <v>1375000</v>
      </c>
      <c r="G189" s="21">
        <f t="shared" si="32"/>
        <v>1475000</v>
      </c>
      <c r="H189" s="24">
        <f t="shared" si="32"/>
        <v>1475000</v>
      </c>
      <c r="I189" s="25">
        <f t="shared" si="32"/>
        <v>1750000</v>
      </c>
      <c r="J189" s="21">
        <f t="shared" si="32"/>
        <v>1827000</v>
      </c>
      <c r="K189" s="22">
        <f t="shared" si="32"/>
        <v>1909215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150000</v>
      </c>
      <c r="G190" s="6">
        <v>200000</v>
      </c>
      <c r="H190" s="9">
        <v>200000</v>
      </c>
      <c r="I190" s="10">
        <v>50000</v>
      </c>
      <c r="J190" s="6">
        <v>52200</v>
      </c>
      <c r="K190" s="7">
        <v>54549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61821</v>
      </c>
      <c r="D192" s="16">
        <v>23196</v>
      </c>
      <c r="E192" s="17"/>
      <c r="F192" s="18">
        <v>100000</v>
      </c>
      <c r="G192" s="16">
        <v>300000</v>
      </c>
      <c r="H192" s="19">
        <v>300000</v>
      </c>
      <c r="I192" s="20">
        <v>300000</v>
      </c>
      <c r="J192" s="16">
        <v>313200</v>
      </c>
      <c r="K192" s="17">
        <v>327294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61821</v>
      </c>
      <c r="D193" s="6">
        <f t="shared" si="33"/>
        <v>23196</v>
      </c>
      <c r="E193" s="7">
        <f t="shared" si="33"/>
        <v>0</v>
      </c>
      <c r="F193" s="8">
        <f t="shared" si="33"/>
        <v>100000</v>
      </c>
      <c r="G193" s="6">
        <f t="shared" si="33"/>
        <v>300000</v>
      </c>
      <c r="H193" s="9">
        <f t="shared" si="33"/>
        <v>300000</v>
      </c>
      <c r="I193" s="10">
        <f t="shared" si="33"/>
        <v>300000</v>
      </c>
      <c r="J193" s="6">
        <f t="shared" si="33"/>
        <v>313200</v>
      </c>
      <c r="K193" s="7">
        <f t="shared" si="33"/>
        <v>327294</v>
      </c>
    </row>
    <row r="194" spans="1:11" ht="13.5" x14ac:dyDescent="0.25">
      <c r="A194" s="50" t="s">
        <v>43</v>
      </c>
      <c r="B194" s="37" t="s">
        <v>20</v>
      </c>
      <c r="C194" s="11"/>
      <c r="D194" s="11">
        <v>749404</v>
      </c>
      <c r="E194" s="12">
        <v>1500548</v>
      </c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7450</v>
      </c>
      <c r="D195" s="6">
        <v>166350</v>
      </c>
      <c r="E195" s="7">
        <v>225899</v>
      </c>
      <c r="F195" s="8">
        <v>760000</v>
      </c>
      <c r="G195" s="6">
        <v>620000</v>
      </c>
      <c r="H195" s="9">
        <v>620000</v>
      </c>
      <c r="I195" s="10">
        <v>400000</v>
      </c>
      <c r="J195" s="6">
        <v>417600</v>
      </c>
      <c r="K195" s="7">
        <v>436392</v>
      </c>
    </row>
    <row r="196" spans="1:11" ht="13.5" x14ac:dyDescent="0.25">
      <c r="A196" s="49" t="s">
        <v>45</v>
      </c>
      <c r="B196" s="37" t="s">
        <v>20</v>
      </c>
      <c r="C196" s="6">
        <v>14916</v>
      </c>
      <c r="D196" s="6">
        <v>2875</v>
      </c>
      <c r="E196" s="7"/>
      <c r="F196" s="8">
        <v>220000</v>
      </c>
      <c r="G196" s="6">
        <v>220000</v>
      </c>
      <c r="H196" s="9">
        <v>220000</v>
      </c>
      <c r="I196" s="10">
        <v>450000</v>
      </c>
      <c r="J196" s="6">
        <v>469800</v>
      </c>
      <c r="K196" s="7">
        <v>490941</v>
      </c>
    </row>
    <row r="197" spans="1:11" ht="13.5" x14ac:dyDescent="0.25">
      <c r="A197" s="50" t="s">
        <v>46</v>
      </c>
      <c r="B197" s="48" t="s">
        <v>20</v>
      </c>
      <c r="C197" s="6"/>
      <c r="D197" s="6">
        <v>3181000</v>
      </c>
      <c r="E197" s="7">
        <v>66411</v>
      </c>
      <c r="F197" s="8">
        <v>500000</v>
      </c>
      <c r="G197" s="6">
        <v>1900000</v>
      </c>
      <c r="H197" s="9">
        <v>1900000</v>
      </c>
      <c r="I197" s="10">
        <v>1900000</v>
      </c>
      <c r="J197" s="6">
        <v>1983600</v>
      </c>
      <c r="K197" s="7">
        <v>2072862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48402704</v>
      </c>
      <c r="D201" s="54">
        <f t="shared" si="34"/>
        <v>12431041</v>
      </c>
      <c r="E201" s="55">
        <f t="shared" si="34"/>
        <v>62579345</v>
      </c>
      <c r="F201" s="56">
        <f t="shared" si="34"/>
        <v>62449225</v>
      </c>
      <c r="G201" s="54">
        <f t="shared" si="34"/>
        <v>71216517</v>
      </c>
      <c r="H201" s="57">
        <f t="shared" si="34"/>
        <v>71216517</v>
      </c>
      <c r="I201" s="58">
        <f t="shared" si="34"/>
        <v>80951121</v>
      </c>
      <c r="J201" s="54">
        <f t="shared" si="34"/>
        <v>82626171</v>
      </c>
      <c r="K201" s="55">
        <f t="shared" si="34"/>
        <v>84094347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0.77424565733310158</v>
      </c>
      <c r="D203" s="81">
        <f>IF(ISERROR((D37+D69)/D132),0,((D37+D69)/D132))</f>
        <v>0.80584455494107943</v>
      </c>
      <c r="E203" s="82">
        <f t="shared" ref="E203:K203" si="35">IF(ISERROR((E37+E69)/E132),0,((E37+E69)/E132))</f>
        <v>0.78232972991390848</v>
      </c>
      <c r="F203" s="83">
        <f t="shared" si="35"/>
        <v>0.30230030187558493</v>
      </c>
      <c r="G203" s="81">
        <f t="shared" si="35"/>
        <v>0.30865455400847558</v>
      </c>
      <c r="H203" s="84">
        <f t="shared" si="35"/>
        <v>0.30865455400847558</v>
      </c>
      <c r="I203" s="85">
        <f t="shared" si="35"/>
        <v>0.12139410213892483</v>
      </c>
      <c r="J203" s="81">
        <f t="shared" si="35"/>
        <v>0.13809857891490973</v>
      </c>
      <c r="K203" s="82">
        <f t="shared" si="35"/>
        <v>0.13809858430893804</v>
      </c>
    </row>
    <row r="204" spans="1:11" ht="13.5" x14ac:dyDescent="0.25">
      <c r="A204" s="79" t="s">
        <v>105</v>
      </c>
      <c r="B204" s="80"/>
      <c r="C204" s="81">
        <f>IF(ISERROR((C37+C69)/C168),0,((C37+C69)/C168))</f>
        <v>20.098265024238678</v>
      </c>
      <c r="D204" s="81">
        <f t="shared" ref="D204:K204" si="36">IF(ISERROR((D37+D69)/D168),0,((D37+D69)/D168))</f>
        <v>107.72310378676661</v>
      </c>
      <c r="E204" s="82">
        <f t="shared" si="36"/>
        <v>15.059028648407802</v>
      </c>
      <c r="F204" s="83">
        <f t="shared" si="36"/>
        <v>0.45329321818181817</v>
      </c>
      <c r="G204" s="81">
        <f t="shared" si="36"/>
        <v>0.49597163944934042</v>
      </c>
      <c r="H204" s="84">
        <f t="shared" si="36"/>
        <v>0.49597163944934042</v>
      </c>
      <c r="I204" s="85">
        <f t="shared" si="36"/>
        <v>0.23195565454545455</v>
      </c>
      <c r="J204" s="81">
        <f t="shared" si="36"/>
        <v>0.24119690329590729</v>
      </c>
      <c r="K204" s="82">
        <f t="shared" si="36"/>
        <v>0.25098312322265481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0.05</v>
      </c>
      <c r="J205" s="81">
        <f t="shared" si="37"/>
        <v>7.85</v>
      </c>
      <c r="K205" s="82">
        <f t="shared" si="37"/>
        <v>7.85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1.3</v>
      </c>
      <c r="D206" s="81">
        <f t="shared" ref="D206:K206" si="38">IF(ISERROR(ROUND((D37+D69+D169)/D165,2)),0,(ROUND((D37+D69+D169)/D165,2)))</f>
        <v>1.4</v>
      </c>
      <c r="E206" s="82">
        <f t="shared" si="38"/>
        <v>1.45</v>
      </c>
      <c r="F206" s="83">
        <f t="shared" si="38"/>
        <v>7.0000000000000007E-2</v>
      </c>
      <c r="G206" s="81">
        <f t="shared" si="38"/>
        <v>0.09</v>
      </c>
      <c r="H206" s="84">
        <f t="shared" si="38"/>
        <v>0.09</v>
      </c>
      <c r="I206" s="85">
        <f t="shared" si="38"/>
        <v>0.08</v>
      </c>
      <c r="J206" s="81">
        <f t="shared" si="38"/>
        <v>11.66</v>
      </c>
      <c r="K206" s="82">
        <f t="shared" si="38"/>
        <v>11.66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71202214</v>
      </c>
      <c r="D5" s="38">
        <f t="shared" ref="D5:K5" si="0">D15+D18+D19+D22+D25+D26+SUM(D29:D35)</f>
        <v>-6719597</v>
      </c>
      <c r="E5" s="39">
        <f t="shared" si="0"/>
        <v>108568337</v>
      </c>
      <c r="F5" s="40">
        <f t="shared" si="0"/>
        <v>110377255</v>
      </c>
      <c r="G5" s="38">
        <f t="shared" si="0"/>
        <v>130454225</v>
      </c>
      <c r="H5" s="41">
        <f t="shared" si="0"/>
        <v>130454225</v>
      </c>
      <c r="I5" s="42">
        <f t="shared" si="0"/>
        <v>155820022</v>
      </c>
      <c r="J5" s="38">
        <f t="shared" si="0"/>
        <v>91276004</v>
      </c>
      <c r="K5" s="39">
        <f t="shared" si="0"/>
        <v>92965557</v>
      </c>
    </row>
    <row r="6" spans="1:11" ht="13.5" x14ac:dyDescent="0.25">
      <c r="A6" s="44" t="s">
        <v>19</v>
      </c>
      <c r="B6" s="45" t="s">
        <v>20</v>
      </c>
      <c r="C6" s="6">
        <v>45256448</v>
      </c>
      <c r="D6" s="6">
        <v>-3489277</v>
      </c>
      <c r="E6" s="7">
        <v>47192405</v>
      </c>
      <c r="F6" s="8">
        <v>56947205</v>
      </c>
      <c r="G6" s="6">
        <v>62469849</v>
      </c>
      <c r="H6" s="9">
        <v>62469849</v>
      </c>
      <c r="I6" s="10">
        <v>67106030</v>
      </c>
      <c r="J6" s="6">
        <v>46439710</v>
      </c>
      <c r="K6" s="7">
        <v>48529499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1</v>
      </c>
      <c r="H7" s="9">
        <v>1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8130227</v>
      </c>
      <c r="D8" s="6"/>
      <c r="E8" s="7">
        <v>10044991</v>
      </c>
      <c r="F8" s="8">
        <v>9135000</v>
      </c>
      <c r="G8" s="6">
        <v>10766370</v>
      </c>
      <c r="H8" s="9">
        <v>10766370</v>
      </c>
      <c r="I8" s="10">
        <v>10820000</v>
      </c>
      <c r="J8" s="6">
        <v>13654000</v>
      </c>
      <c r="K8" s="7">
        <v>14267430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>
        <v>1</v>
      </c>
      <c r="K11" s="7">
        <v>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>
        <v>1</v>
      </c>
      <c r="H14" s="19">
        <v>1</v>
      </c>
      <c r="I14" s="20">
        <v>1</v>
      </c>
      <c r="J14" s="16">
        <v>1</v>
      </c>
      <c r="K14" s="17">
        <v>1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53386675</v>
      </c>
      <c r="D15" s="6">
        <f t="shared" ref="D15:K15" si="1">SUM(D6:D14)</f>
        <v>-3489277</v>
      </c>
      <c r="E15" s="7">
        <f t="shared" si="1"/>
        <v>57237396</v>
      </c>
      <c r="F15" s="8">
        <f t="shared" si="1"/>
        <v>66082205</v>
      </c>
      <c r="G15" s="6">
        <f t="shared" si="1"/>
        <v>73236221</v>
      </c>
      <c r="H15" s="9">
        <f t="shared" si="1"/>
        <v>73236221</v>
      </c>
      <c r="I15" s="10">
        <f t="shared" si="1"/>
        <v>77926031</v>
      </c>
      <c r="J15" s="6">
        <f t="shared" si="1"/>
        <v>60093712</v>
      </c>
      <c r="K15" s="7">
        <f t="shared" si="1"/>
        <v>62796931</v>
      </c>
    </row>
    <row r="16" spans="1:11" ht="13.5" x14ac:dyDescent="0.25">
      <c r="A16" s="47" t="s">
        <v>31</v>
      </c>
      <c r="B16" s="48" t="s">
        <v>20</v>
      </c>
      <c r="C16" s="6">
        <v>11167258</v>
      </c>
      <c r="D16" s="6">
        <v>-9176263</v>
      </c>
      <c r="E16" s="7">
        <v>13759497</v>
      </c>
      <c r="F16" s="8">
        <v>7076686</v>
      </c>
      <c r="G16" s="6">
        <v>10440268</v>
      </c>
      <c r="H16" s="9">
        <v>10440268</v>
      </c>
      <c r="I16" s="10">
        <v>6423427</v>
      </c>
      <c r="J16" s="6">
        <v>2087960</v>
      </c>
      <c r="K16" s="7">
        <v>1273666</v>
      </c>
    </row>
    <row r="17" spans="1:11" ht="13.5" x14ac:dyDescent="0.25">
      <c r="A17" s="47" t="s">
        <v>32</v>
      </c>
      <c r="B17" s="37" t="s">
        <v>20</v>
      </c>
      <c r="C17" s="16">
        <v>3837816</v>
      </c>
      <c r="D17" s="16">
        <v>5777708</v>
      </c>
      <c r="E17" s="17">
        <v>6229230</v>
      </c>
      <c r="F17" s="18">
        <v>6973244</v>
      </c>
      <c r="G17" s="16">
        <v>9044916</v>
      </c>
      <c r="H17" s="19">
        <v>9044916</v>
      </c>
      <c r="I17" s="20">
        <v>4937449</v>
      </c>
      <c r="J17" s="16">
        <v>6738759</v>
      </c>
      <c r="K17" s="17">
        <v>7041999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15005074</v>
      </c>
      <c r="D18" s="21">
        <f t="shared" ref="D18:K18" si="2">SUM(D16:D17)</f>
        <v>-3398555</v>
      </c>
      <c r="E18" s="22">
        <f t="shared" si="2"/>
        <v>19988727</v>
      </c>
      <c r="F18" s="23">
        <f t="shared" si="2"/>
        <v>14049930</v>
      </c>
      <c r="G18" s="21">
        <f t="shared" si="2"/>
        <v>19485184</v>
      </c>
      <c r="H18" s="24">
        <f t="shared" si="2"/>
        <v>19485184</v>
      </c>
      <c r="I18" s="25">
        <f t="shared" si="2"/>
        <v>11360876</v>
      </c>
      <c r="J18" s="21">
        <f t="shared" si="2"/>
        <v>8826719</v>
      </c>
      <c r="K18" s="22">
        <f t="shared" si="2"/>
        <v>8315665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>
        <v>40000</v>
      </c>
      <c r="J19" s="6">
        <v>41760</v>
      </c>
      <c r="K19" s="7">
        <v>43639</v>
      </c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29377</v>
      </c>
      <c r="F23" s="8">
        <v>5750012</v>
      </c>
      <c r="G23" s="6">
        <v>6096602</v>
      </c>
      <c r="H23" s="9">
        <v>6096602</v>
      </c>
      <c r="I23" s="10">
        <v>47650001</v>
      </c>
      <c r="J23" s="6">
        <v>8560801</v>
      </c>
      <c r="K23" s="7">
        <v>8946037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8900000</v>
      </c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29377</v>
      </c>
      <c r="F25" s="23">
        <f t="shared" si="4"/>
        <v>14650012</v>
      </c>
      <c r="G25" s="21">
        <f t="shared" si="4"/>
        <v>6096602</v>
      </c>
      <c r="H25" s="24">
        <f t="shared" si="4"/>
        <v>6096602</v>
      </c>
      <c r="I25" s="25">
        <f t="shared" si="4"/>
        <v>47650001</v>
      </c>
      <c r="J25" s="21">
        <f t="shared" si="4"/>
        <v>8560801</v>
      </c>
      <c r="K25" s="22">
        <f t="shared" si="4"/>
        <v>8946037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3942282</v>
      </c>
      <c r="F28" s="18"/>
      <c r="G28" s="16">
        <v>257374</v>
      </c>
      <c r="H28" s="19">
        <v>257374</v>
      </c>
      <c r="I28" s="20">
        <v>3360000</v>
      </c>
      <c r="J28" s="16">
        <v>1263240</v>
      </c>
      <c r="K28" s="17">
        <v>1243717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3942282</v>
      </c>
      <c r="F29" s="8">
        <f t="shared" si="5"/>
        <v>0</v>
      </c>
      <c r="G29" s="6">
        <f t="shared" si="5"/>
        <v>257374</v>
      </c>
      <c r="H29" s="9">
        <f t="shared" si="5"/>
        <v>257374</v>
      </c>
      <c r="I29" s="10">
        <f t="shared" si="5"/>
        <v>3360000</v>
      </c>
      <c r="J29" s="6">
        <f t="shared" si="5"/>
        <v>1263240</v>
      </c>
      <c r="K29" s="7">
        <f t="shared" si="5"/>
        <v>1243717</v>
      </c>
    </row>
    <row r="30" spans="1:11" ht="13.5" x14ac:dyDescent="0.25">
      <c r="A30" s="50" t="s">
        <v>43</v>
      </c>
      <c r="B30" s="37" t="s">
        <v>20</v>
      </c>
      <c r="C30" s="11">
        <v>303547</v>
      </c>
      <c r="D30" s="11"/>
      <c r="E30" s="12">
        <v>1075</v>
      </c>
      <c r="F30" s="13">
        <v>1500012</v>
      </c>
      <c r="G30" s="11">
        <v>5371876</v>
      </c>
      <c r="H30" s="14">
        <v>5371876</v>
      </c>
      <c r="I30" s="15">
        <v>700013</v>
      </c>
      <c r="J30" s="11">
        <v>730813</v>
      </c>
      <c r="K30" s="12">
        <v>13</v>
      </c>
    </row>
    <row r="31" spans="1:11" ht="13.5" x14ac:dyDescent="0.25">
      <c r="A31" s="49" t="s">
        <v>44</v>
      </c>
      <c r="B31" s="37" t="s">
        <v>20</v>
      </c>
      <c r="C31" s="6"/>
      <c r="D31" s="6">
        <v>1354323</v>
      </c>
      <c r="E31" s="7">
        <v>147454</v>
      </c>
      <c r="F31" s="8">
        <v>1315000</v>
      </c>
      <c r="G31" s="6">
        <v>2245000</v>
      </c>
      <c r="H31" s="9">
        <v>2245000</v>
      </c>
      <c r="I31" s="10">
        <v>5074027</v>
      </c>
      <c r="J31" s="6">
        <v>3944542</v>
      </c>
      <c r="K31" s="7">
        <v>3453492</v>
      </c>
    </row>
    <row r="32" spans="1:11" ht="13.5" x14ac:dyDescent="0.25">
      <c r="A32" s="49" t="s">
        <v>45</v>
      </c>
      <c r="B32" s="37" t="s">
        <v>20</v>
      </c>
      <c r="C32" s="6">
        <v>37800</v>
      </c>
      <c r="D32" s="6">
        <v>103927</v>
      </c>
      <c r="E32" s="7">
        <v>25327232</v>
      </c>
      <c r="F32" s="8">
        <v>2830072</v>
      </c>
      <c r="G32" s="6">
        <v>3914520</v>
      </c>
      <c r="H32" s="9">
        <v>3914520</v>
      </c>
      <c r="I32" s="10">
        <v>5205049</v>
      </c>
      <c r="J32" s="6">
        <v>5360991</v>
      </c>
      <c r="K32" s="7">
        <v>5602233</v>
      </c>
    </row>
    <row r="33" spans="1:11" ht="13.5" x14ac:dyDescent="0.25">
      <c r="A33" s="50" t="s">
        <v>46</v>
      </c>
      <c r="B33" s="48" t="s">
        <v>20</v>
      </c>
      <c r="C33" s="6">
        <v>2469118</v>
      </c>
      <c r="D33" s="6">
        <v>-1290015</v>
      </c>
      <c r="E33" s="7">
        <v>1894794</v>
      </c>
      <c r="F33" s="8">
        <v>9950024</v>
      </c>
      <c r="G33" s="6">
        <v>19847448</v>
      </c>
      <c r="H33" s="9">
        <v>19847448</v>
      </c>
      <c r="I33" s="10">
        <v>4504025</v>
      </c>
      <c r="J33" s="6">
        <v>2453426</v>
      </c>
      <c r="K33" s="7">
        <v>2563830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6887831</v>
      </c>
      <c r="E37" s="39">
        <f t="shared" si="6"/>
        <v>14878875</v>
      </c>
      <c r="F37" s="40">
        <f t="shared" si="6"/>
        <v>14638526</v>
      </c>
      <c r="G37" s="38">
        <f t="shared" si="6"/>
        <v>17871638</v>
      </c>
      <c r="H37" s="41">
        <f t="shared" si="6"/>
        <v>17871638</v>
      </c>
      <c r="I37" s="42">
        <f t="shared" si="6"/>
        <v>25494333</v>
      </c>
      <c r="J37" s="38">
        <f t="shared" si="6"/>
        <v>28685132</v>
      </c>
      <c r="K37" s="39">
        <f t="shared" si="6"/>
        <v>29975963</v>
      </c>
    </row>
    <row r="38" spans="1:11" ht="13.5" x14ac:dyDescent="0.25">
      <c r="A38" s="44" t="s">
        <v>19</v>
      </c>
      <c r="B38" s="45" t="s">
        <v>20</v>
      </c>
      <c r="C38" s="6"/>
      <c r="D38" s="6">
        <v>6887831</v>
      </c>
      <c r="E38" s="7">
        <v>14878875</v>
      </c>
      <c r="F38" s="8">
        <v>14638526</v>
      </c>
      <c r="G38" s="6">
        <v>17871636</v>
      </c>
      <c r="H38" s="9">
        <v>17871636</v>
      </c>
      <c r="I38" s="10">
        <v>23994331</v>
      </c>
      <c r="J38" s="6">
        <v>27119130</v>
      </c>
      <c r="K38" s="7">
        <v>28339491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>
        <v>1</v>
      </c>
      <c r="H40" s="9">
        <v>1</v>
      </c>
      <c r="I40" s="10">
        <v>1</v>
      </c>
      <c r="J40" s="6">
        <v>1</v>
      </c>
      <c r="K40" s="7">
        <v>1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6887831</v>
      </c>
      <c r="E47" s="7">
        <f t="shared" si="7"/>
        <v>14878875</v>
      </c>
      <c r="F47" s="8">
        <f t="shared" si="7"/>
        <v>14638526</v>
      </c>
      <c r="G47" s="6">
        <f t="shared" si="7"/>
        <v>17871637</v>
      </c>
      <c r="H47" s="9">
        <f t="shared" si="7"/>
        <v>17871637</v>
      </c>
      <c r="I47" s="10">
        <f t="shared" si="7"/>
        <v>23994332</v>
      </c>
      <c r="J47" s="6">
        <f t="shared" si="7"/>
        <v>27119131</v>
      </c>
      <c r="K47" s="7">
        <f t="shared" si="7"/>
        <v>28339492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>
        <v>1500000</v>
      </c>
      <c r="J58" s="6">
        <v>1566000</v>
      </c>
      <c r="K58" s="7">
        <v>1636470</v>
      </c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>
        <v>1</v>
      </c>
      <c r="H63" s="9">
        <v>1</v>
      </c>
      <c r="I63" s="10">
        <v>1</v>
      </c>
      <c r="J63" s="6">
        <v>1</v>
      </c>
      <c r="K63" s="7">
        <v>1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-77957</v>
      </c>
      <c r="F69" s="40">
        <f t="shared" si="12"/>
        <v>35379688</v>
      </c>
      <c r="G69" s="38">
        <f t="shared" si="12"/>
        <v>36603936</v>
      </c>
      <c r="H69" s="41">
        <f t="shared" si="12"/>
        <v>36603936</v>
      </c>
      <c r="I69" s="42">
        <f t="shared" si="12"/>
        <v>8617400</v>
      </c>
      <c r="J69" s="38">
        <f t="shared" si="12"/>
        <v>13572765</v>
      </c>
      <c r="K69" s="39">
        <f t="shared" si="12"/>
        <v>14183539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34050538</v>
      </c>
      <c r="G70" s="6">
        <v>35174786</v>
      </c>
      <c r="H70" s="9">
        <v>35174786</v>
      </c>
      <c r="I70" s="10">
        <v>8078400</v>
      </c>
      <c r="J70" s="6">
        <v>13010048</v>
      </c>
      <c r="K70" s="7">
        <v>13595500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34050538</v>
      </c>
      <c r="G79" s="6">
        <f t="shared" si="13"/>
        <v>35174786</v>
      </c>
      <c r="H79" s="9">
        <f t="shared" si="13"/>
        <v>35174786</v>
      </c>
      <c r="I79" s="10">
        <f t="shared" si="13"/>
        <v>8078400</v>
      </c>
      <c r="J79" s="6">
        <f t="shared" si="13"/>
        <v>13010048</v>
      </c>
      <c r="K79" s="7">
        <f t="shared" si="13"/>
        <v>13595500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392280</v>
      </c>
      <c r="F80" s="8">
        <v>829150</v>
      </c>
      <c r="G80" s="6">
        <v>829150</v>
      </c>
      <c r="H80" s="9">
        <v>829150</v>
      </c>
      <c r="I80" s="10">
        <v>539000</v>
      </c>
      <c r="J80" s="6">
        <v>562716</v>
      </c>
      <c r="K80" s="7">
        <v>588038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392280</v>
      </c>
      <c r="F82" s="23">
        <f t="shared" si="14"/>
        <v>829150</v>
      </c>
      <c r="G82" s="21">
        <f t="shared" si="14"/>
        <v>829150</v>
      </c>
      <c r="H82" s="24">
        <f t="shared" si="14"/>
        <v>829150</v>
      </c>
      <c r="I82" s="25">
        <f t="shared" si="14"/>
        <v>539000</v>
      </c>
      <c r="J82" s="21">
        <f t="shared" si="14"/>
        <v>562716</v>
      </c>
      <c r="K82" s="22">
        <f t="shared" si="14"/>
        <v>588038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-470237</v>
      </c>
      <c r="F87" s="8"/>
      <c r="G87" s="6"/>
      <c r="H87" s="9"/>
      <c r="I87" s="10"/>
      <c r="J87" s="6">
        <v>1</v>
      </c>
      <c r="K87" s="7">
        <v>1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-470237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1</v>
      </c>
      <c r="K89" s="22">
        <f t="shared" si="16"/>
        <v>1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>
        <v>500000</v>
      </c>
      <c r="G94" s="11">
        <v>600000</v>
      </c>
      <c r="H94" s="14">
        <v>600000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71202214</v>
      </c>
      <c r="D101" s="38">
        <f t="shared" ref="D101:K101" si="18">D111+D114+D115+D118+D121+D122+SUM(D125:D131)</f>
        <v>168234</v>
      </c>
      <c r="E101" s="39">
        <f t="shared" si="18"/>
        <v>123369255</v>
      </c>
      <c r="F101" s="40">
        <f t="shared" si="18"/>
        <v>160395469</v>
      </c>
      <c r="G101" s="38">
        <f t="shared" si="18"/>
        <v>184929799</v>
      </c>
      <c r="H101" s="41">
        <f t="shared" si="18"/>
        <v>184929799</v>
      </c>
      <c r="I101" s="42">
        <f t="shared" si="18"/>
        <v>189931755</v>
      </c>
      <c r="J101" s="38">
        <f t="shared" si="18"/>
        <v>133533901</v>
      </c>
      <c r="K101" s="39">
        <f t="shared" si="18"/>
        <v>137125059</v>
      </c>
    </row>
    <row r="102" spans="1:11" ht="13.5" x14ac:dyDescent="0.25">
      <c r="A102" s="44" t="s">
        <v>19</v>
      </c>
      <c r="B102" s="45" t="s">
        <v>20</v>
      </c>
      <c r="C102" s="6">
        <v>45256448</v>
      </c>
      <c r="D102" s="6">
        <v>3398554</v>
      </c>
      <c r="E102" s="7">
        <v>62071280</v>
      </c>
      <c r="F102" s="8">
        <v>105636269</v>
      </c>
      <c r="G102" s="6">
        <v>115516271</v>
      </c>
      <c r="H102" s="9">
        <v>115516271</v>
      </c>
      <c r="I102" s="10">
        <v>99178761</v>
      </c>
      <c r="J102" s="6">
        <v>86568888</v>
      </c>
      <c r="K102" s="7">
        <v>90464490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1</v>
      </c>
      <c r="H103" s="9">
        <v>1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8130227</v>
      </c>
      <c r="D104" s="6"/>
      <c r="E104" s="7">
        <v>10044991</v>
      </c>
      <c r="F104" s="8">
        <v>9135000</v>
      </c>
      <c r="G104" s="6">
        <v>10766371</v>
      </c>
      <c r="H104" s="9">
        <v>10766371</v>
      </c>
      <c r="I104" s="10">
        <v>10820001</v>
      </c>
      <c r="J104" s="6">
        <v>13654001</v>
      </c>
      <c r="K104" s="7">
        <v>14267431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>
        <v>1</v>
      </c>
      <c r="K107" s="7">
        <v>1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1</v>
      </c>
      <c r="H110" s="19">
        <v>1</v>
      </c>
      <c r="I110" s="20">
        <v>1</v>
      </c>
      <c r="J110" s="16">
        <v>1</v>
      </c>
      <c r="K110" s="17">
        <v>1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53386675</v>
      </c>
      <c r="D111" s="6">
        <f t="shared" ref="D111:K111" si="19">SUM(D102:D110)</f>
        <v>3398554</v>
      </c>
      <c r="E111" s="7">
        <f t="shared" si="19"/>
        <v>72116271</v>
      </c>
      <c r="F111" s="8">
        <f t="shared" si="19"/>
        <v>114771269</v>
      </c>
      <c r="G111" s="6">
        <f t="shared" si="19"/>
        <v>126282644</v>
      </c>
      <c r="H111" s="9">
        <f t="shared" si="19"/>
        <v>126282644</v>
      </c>
      <c r="I111" s="10">
        <f t="shared" si="19"/>
        <v>109998763</v>
      </c>
      <c r="J111" s="6">
        <f t="shared" si="19"/>
        <v>100222891</v>
      </c>
      <c r="K111" s="7">
        <f t="shared" si="19"/>
        <v>104731923</v>
      </c>
    </row>
    <row r="112" spans="1:11" ht="13.5" x14ac:dyDescent="0.25">
      <c r="A112" s="47" t="s">
        <v>31</v>
      </c>
      <c r="B112" s="48" t="s">
        <v>20</v>
      </c>
      <c r="C112" s="6">
        <v>11167258</v>
      </c>
      <c r="D112" s="6">
        <v>-9176263</v>
      </c>
      <c r="E112" s="7">
        <v>14151777</v>
      </c>
      <c r="F112" s="8">
        <v>7905836</v>
      </c>
      <c r="G112" s="6">
        <v>11269418</v>
      </c>
      <c r="H112" s="9">
        <v>11269418</v>
      </c>
      <c r="I112" s="10">
        <v>6962427</v>
      </c>
      <c r="J112" s="6">
        <v>2650676</v>
      </c>
      <c r="K112" s="7">
        <v>1861704</v>
      </c>
    </row>
    <row r="113" spans="1:11" ht="13.5" x14ac:dyDescent="0.25">
      <c r="A113" s="47" t="s">
        <v>32</v>
      </c>
      <c r="B113" s="37" t="s">
        <v>20</v>
      </c>
      <c r="C113" s="16">
        <v>3837816</v>
      </c>
      <c r="D113" s="16">
        <v>5777708</v>
      </c>
      <c r="E113" s="17">
        <v>6229230</v>
      </c>
      <c r="F113" s="18">
        <v>6973244</v>
      </c>
      <c r="G113" s="16">
        <v>9044916</v>
      </c>
      <c r="H113" s="19">
        <v>9044916</v>
      </c>
      <c r="I113" s="20">
        <v>4937449</v>
      </c>
      <c r="J113" s="16">
        <v>6738759</v>
      </c>
      <c r="K113" s="17">
        <v>7041999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15005074</v>
      </c>
      <c r="D114" s="21">
        <f t="shared" si="20"/>
        <v>-3398555</v>
      </c>
      <c r="E114" s="22">
        <f t="shared" si="20"/>
        <v>20381007</v>
      </c>
      <c r="F114" s="23">
        <f t="shared" si="20"/>
        <v>14879080</v>
      </c>
      <c r="G114" s="21">
        <f t="shared" si="20"/>
        <v>20314334</v>
      </c>
      <c r="H114" s="24">
        <f t="shared" si="20"/>
        <v>20314334</v>
      </c>
      <c r="I114" s="25">
        <f t="shared" si="20"/>
        <v>11899876</v>
      </c>
      <c r="J114" s="21">
        <f t="shared" si="20"/>
        <v>9389435</v>
      </c>
      <c r="K114" s="22">
        <f t="shared" si="20"/>
        <v>8903703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>
        <v>40000</v>
      </c>
      <c r="J115" s="6">
        <v>41760</v>
      </c>
      <c r="K115" s="7">
        <v>43639</v>
      </c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-440860</v>
      </c>
      <c r="F119" s="8">
        <v>5750012</v>
      </c>
      <c r="G119" s="6">
        <v>6096602</v>
      </c>
      <c r="H119" s="9">
        <v>6096602</v>
      </c>
      <c r="I119" s="10">
        <v>47650001</v>
      </c>
      <c r="J119" s="6">
        <v>8560802</v>
      </c>
      <c r="K119" s="7">
        <v>8946038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8900000</v>
      </c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-440860</v>
      </c>
      <c r="F121" s="23">
        <f t="shared" si="22"/>
        <v>14650012</v>
      </c>
      <c r="G121" s="21">
        <f t="shared" si="22"/>
        <v>6096602</v>
      </c>
      <c r="H121" s="24">
        <f t="shared" si="22"/>
        <v>6096602</v>
      </c>
      <c r="I121" s="25">
        <f t="shared" si="22"/>
        <v>47650001</v>
      </c>
      <c r="J121" s="21">
        <f t="shared" si="22"/>
        <v>8560802</v>
      </c>
      <c r="K121" s="22">
        <f t="shared" si="22"/>
        <v>8946038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>
        <v>1500000</v>
      </c>
      <c r="J122" s="6">
        <v>1566000</v>
      </c>
      <c r="K122" s="7">
        <v>1636470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3942282</v>
      </c>
      <c r="F124" s="18"/>
      <c r="G124" s="16">
        <v>257374</v>
      </c>
      <c r="H124" s="19">
        <v>257374</v>
      </c>
      <c r="I124" s="20">
        <v>3360000</v>
      </c>
      <c r="J124" s="16">
        <v>1263240</v>
      </c>
      <c r="K124" s="17">
        <v>1243717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3942282</v>
      </c>
      <c r="F125" s="8">
        <f t="shared" si="23"/>
        <v>0</v>
      </c>
      <c r="G125" s="6">
        <f t="shared" si="23"/>
        <v>257374</v>
      </c>
      <c r="H125" s="9">
        <f t="shared" si="23"/>
        <v>257374</v>
      </c>
      <c r="I125" s="10">
        <f t="shared" si="23"/>
        <v>3360000</v>
      </c>
      <c r="J125" s="6">
        <f t="shared" si="23"/>
        <v>1263240</v>
      </c>
      <c r="K125" s="7">
        <f t="shared" si="23"/>
        <v>1243717</v>
      </c>
    </row>
    <row r="126" spans="1:11" ht="13.5" x14ac:dyDescent="0.25">
      <c r="A126" s="50" t="s">
        <v>43</v>
      </c>
      <c r="B126" s="37" t="s">
        <v>20</v>
      </c>
      <c r="C126" s="11">
        <v>303547</v>
      </c>
      <c r="D126" s="11"/>
      <c r="E126" s="12">
        <v>1075</v>
      </c>
      <c r="F126" s="13">
        <v>2000012</v>
      </c>
      <c r="G126" s="11">
        <v>5971876</v>
      </c>
      <c r="H126" s="14">
        <v>5971876</v>
      </c>
      <c r="I126" s="15">
        <v>700013</v>
      </c>
      <c r="J126" s="11">
        <v>730813</v>
      </c>
      <c r="K126" s="12">
        <v>13</v>
      </c>
    </row>
    <row r="127" spans="1:11" ht="13.5" x14ac:dyDescent="0.25">
      <c r="A127" s="49" t="s">
        <v>44</v>
      </c>
      <c r="B127" s="37" t="s">
        <v>20</v>
      </c>
      <c r="C127" s="6"/>
      <c r="D127" s="6">
        <v>1354323</v>
      </c>
      <c r="E127" s="7">
        <v>147454</v>
      </c>
      <c r="F127" s="8">
        <v>1315000</v>
      </c>
      <c r="G127" s="6">
        <v>2245001</v>
      </c>
      <c r="H127" s="9">
        <v>2245001</v>
      </c>
      <c r="I127" s="10">
        <v>5074028</v>
      </c>
      <c r="J127" s="6">
        <v>3944543</v>
      </c>
      <c r="K127" s="7">
        <v>3453493</v>
      </c>
    </row>
    <row r="128" spans="1:11" ht="13.5" x14ac:dyDescent="0.25">
      <c r="A128" s="49" t="s">
        <v>45</v>
      </c>
      <c r="B128" s="37" t="s">
        <v>20</v>
      </c>
      <c r="C128" s="6">
        <v>37800</v>
      </c>
      <c r="D128" s="6">
        <v>103927</v>
      </c>
      <c r="E128" s="7">
        <v>25327232</v>
      </c>
      <c r="F128" s="8">
        <v>2830072</v>
      </c>
      <c r="G128" s="6">
        <v>3914520</v>
      </c>
      <c r="H128" s="9">
        <v>3914520</v>
      </c>
      <c r="I128" s="10">
        <v>5205049</v>
      </c>
      <c r="J128" s="6">
        <v>5360991</v>
      </c>
      <c r="K128" s="7">
        <v>5602233</v>
      </c>
    </row>
    <row r="129" spans="1:11" ht="13.5" x14ac:dyDescent="0.25">
      <c r="A129" s="50" t="s">
        <v>46</v>
      </c>
      <c r="B129" s="48" t="s">
        <v>20</v>
      </c>
      <c r="C129" s="6">
        <v>2469118</v>
      </c>
      <c r="D129" s="6">
        <v>-1290015</v>
      </c>
      <c r="E129" s="7">
        <v>1894794</v>
      </c>
      <c r="F129" s="8">
        <v>9950024</v>
      </c>
      <c r="G129" s="6">
        <v>19847448</v>
      </c>
      <c r="H129" s="9">
        <v>19847448</v>
      </c>
      <c r="I129" s="10">
        <v>4504025</v>
      </c>
      <c r="J129" s="6">
        <v>2453426</v>
      </c>
      <c r="K129" s="7">
        <v>2563830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71202214</v>
      </c>
      <c r="D132" s="54">
        <f t="shared" ref="D132:K132" si="24">+D5+D37+D69</f>
        <v>168234</v>
      </c>
      <c r="E132" s="55">
        <f t="shared" si="24"/>
        <v>123369255</v>
      </c>
      <c r="F132" s="56">
        <f t="shared" si="24"/>
        <v>160395469</v>
      </c>
      <c r="G132" s="54">
        <f t="shared" si="24"/>
        <v>184929799</v>
      </c>
      <c r="H132" s="57">
        <f t="shared" si="24"/>
        <v>184929799</v>
      </c>
      <c r="I132" s="58">
        <f t="shared" si="24"/>
        <v>189931755</v>
      </c>
      <c r="J132" s="54">
        <f t="shared" si="24"/>
        <v>133533901</v>
      </c>
      <c r="K132" s="55">
        <f t="shared" si="24"/>
        <v>137125059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-12200181</v>
      </c>
      <c r="D134" s="38">
        <f t="shared" ref="D134:K134" si="25">D144+D147+D148+D151+D154+D155+SUM(D158:D164)</f>
        <v>892203922</v>
      </c>
      <c r="E134" s="39">
        <f t="shared" si="25"/>
        <v>904476811</v>
      </c>
      <c r="F134" s="40">
        <f t="shared" si="25"/>
        <v>1060493318</v>
      </c>
      <c r="G134" s="38">
        <f t="shared" si="25"/>
        <v>1085027677</v>
      </c>
      <c r="H134" s="41">
        <f t="shared" si="25"/>
        <v>1085027677</v>
      </c>
      <c r="I134" s="42">
        <f t="shared" si="25"/>
        <v>1101678856</v>
      </c>
      <c r="J134" s="38">
        <f t="shared" si="25"/>
        <v>1148373756</v>
      </c>
      <c r="K134" s="39">
        <f t="shared" si="25"/>
        <v>1200214229</v>
      </c>
    </row>
    <row r="135" spans="1:11" ht="13.5" x14ac:dyDescent="0.25">
      <c r="A135" s="44" t="s">
        <v>19</v>
      </c>
      <c r="B135" s="45" t="s">
        <v>20</v>
      </c>
      <c r="C135" s="6">
        <v>103580849</v>
      </c>
      <c r="D135" s="6">
        <v>642676086</v>
      </c>
      <c r="E135" s="7">
        <v>579259574</v>
      </c>
      <c r="F135" s="8">
        <v>95506006</v>
      </c>
      <c r="G135" s="6">
        <v>103571831</v>
      </c>
      <c r="H135" s="9">
        <v>103571831</v>
      </c>
      <c r="I135" s="10">
        <v>93237340</v>
      </c>
      <c r="J135" s="6">
        <v>80670322</v>
      </c>
      <c r="K135" s="7">
        <v>84300483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204</v>
      </c>
      <c r="G136" s="6">
        <v>205</v>
      </c>
      <c r="H136" s="9">
        <v>205</v>
      </c>
      <c r="I136" s="10">
        <v>204</v>
      </c>
      <c r="J136" s="6">
        <v>204</v>
      </c>
      <c r="K136" s="7">
        <v>204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10044991</v>
      </c>
      <c r="F137" s="8">
        <v>9134976</v>
      </c>
      <c r="G137" s="6">
        <v>9134972</v>
      </c>
      <c r="H137" s="9">
        <v>9134972</v>
      </c>
      <c r="I137" s="10">
        <v>11019972</v>
      </c>
      <c r="J137" s="6">
        <v>13862772</v>
      </c>
      <c r="K137" s="7">
        <v>14485598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>
        <v>11</v>
      </c>
      <c r="H143" s="19">
        <v>11</v>
      </c>
      <c r="I143" s="20">
        <v>11</v>
      </c>
      <c r="J143" s="16">
        <v>11</v>
      </c>
      <c r="K143" s="17">
        <v>11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103580849</v>
      </c>
      <c r="D144" s="6">
        <f t="shared" ref="D144:K144" si="26">SUM(D135:D143)</f>
        <v>642676086</v>
      </c>
      <c r="E144" s="7">
        <f t="shared" si="26"/>
        <v>589304565</v>
      </c>
      <c r="F144" s="8">
        <f t="shared" si="26"/>
        <v>104641186</v>
      </c>
      <c r="G144" s="6">
        <f t="shared" si="26"/>
        <v>112707019</v>
      </c>
      <c r="H144" s="9">
        <f t="shared" si="26"/>
        <v>112707019</v>
      </c>
      <c r="I144" s="10">
        <f t="shared" si="26"/>
        <v>104257527</v>
      </c>
      <c r="J144" s="6">
        <f t="shared" si="26"/>
        <v>94533309</v>
      </c>
      <c r="K144" s="7">
        <f t="shared" si="26"/>
        <v>98786296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-76814971</v>
      </c>
      <c r="D147" s="6">
        <v>36624252</v>
      </c>
      <c r="E147" s="7">
        <v>80351901</v>
      </c>
      <c r="F147" s="8">
        <v>25909643</v>
      </c>
      <c r="G147" s="6">
        <v>34989208</v>
      </c>
      <c r="H147" s="9">
        <v>34989208</v>
      </c>
      <c r="I147" s="10">
        <v>-5553724</v>
      </c>
      <c r="J147" s="6">
        <v>49695050</v>
      </c>
      <c r="K147" s="7">
        <v>90273109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>
        <v>43463</v>
      </c>
      <c r="H148" s="9">
        <v>43463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-11824607</v>
      </c>
      <c r="D151" s="6">
        <v>150095807</v>
      </c>
      <c r="E151" s="7">
        <v>147135936</v>
      </c>
      <c r="F151" s="8">
        <v>150130261</v>
      </c>
      <c r="G151" s="6">
        <v>150130261</v>
      </c>
      <c r="H151" s="9">
        <v>150130261</v>
      </c>
      <c r="I151" s="10">
        <v>147136000</v>
      </c>
      <c r="J151" s="6">
        <v>153609984</v>
      </c>
      <c r="K151" s="7">
        <v>160522433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-91229</v>
      </c>
      <c r="D154" s="6">
        <v>13268</v>
      </c>
      <c r="E154" s="7">
        <v>37956</v>
      </c>
      <c r="F154" s="8">
        <v>764856388</v>
      </c>
      <c r="G154" s="6">
        <v>757651240</v>
      </c>
      <c r="H154" s="9">
        <v>757651240</v>
      </c>
      <c r="I154" s="10">
        <v>838809196</v>
      </c>
      <c r="J154" s="6">
        <v>836952874</v>
      </c>
      <c r="K154" s="7">
        <v>837292696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>
        <v>1145570</v>
      </c>
      <c r="F158" s="8"/>
      <c r="G158" s="6">
        <v>1711791</v>
      </c>
      <c r="H158" s="9">
        <v>1711791</v>
      </c>
      <c r="I158" s="10">
        <v>1146000</v>
      </c>
      <c r="J158" s="6">
        <v>1196424</v>
      </c>
      <c r="K158" s="7">
        <v>1250263</v>
      </c>
    </row>
    <row r="159" spans="1:11" ht="13.5" x14ac:dyDescent="0.25">
      <c r="A159" s="50" t="s">
        <v>43</v>
      </c>
      <c r="B159" s="37" t="s">
        <v>20</v>
      </c>
      <c r="C159" s="11">
        <v>83968</v>
      </c>
      <c r="D159" s="11">
        <v>1913305</v>
      </c>
      <c r="E159" s="12">
        <v>1529878</v>
      </c>
      <c r="F159" s="13">
        <v>1999964</v>
      </c>
      <c r="G159" s="11">
        <v>3515421</v>
      </c>
      <c r="H159" s="14">
        <v>3515421</v>
      </c>
      <c r="I159" s="15">
        <v>199975</v>
      </c>
      <c r="J159" s="11">
        <v>208775</v>
      </c>
      <c r="K159" s="12">
        <v>-25</v>
      </c>
    </row>
    <row r="160" spans="1:11" ht="13.5" x14ac:dyDescent="0.25">
      <c r="A160" s="49" t="s">
        <v>44</v>
      </c>
      <c r="B160" s="37" t="s">
        <v>20</v>
      </c>
      <c r="C160" s="6">
        <v>-1178194</v>
      </c>
      <c r="D160" s="6">
        <v>1030078</v>
      </c>
      <c r="E160" s="7">
        <v>1151726</v>
      </c>
      <c r="F160" s="8">
        <v>1335168</v>
      </c>
      <c r="G160" s="6">
        <v>2265169</v>
      </c>
      <c r="H160" s="9">
        <v>2265169</v>
      </c>
      <c r="I160" s="10">
        <v>5894196</v>
      </c>
      <c r="J160" s="6">
        <v>4779911</v>
      </c>
      <c r="K160" s="7">
        <v>4359175</v>
      </c>
    </row>
    <row r="161" spans="1:11" ht="13.5" x14ac:dyDescent="0.25">
      <c r="A161" s="49" t="s">
        <v>45</v>
      </c>
      <c r="B161" s="37" t="s">
        <v>20</v>
      </c>
      <c r="C161" s="6">
        <v>-1583673</v>
      </c>
      <c r="D161" s="6">
        <v>6140023</v>
      </c>
      <c r="E161" s="7">
        <v>28991649</v>
      </c>
      <c r="F161" s="8">
        <v>1670240</v>
      </c>
      <c r="G161" s="6">
        <v>2166213</v>
      </c>
      <c r="H161" s="9">
        <v>2166213</v>
      </c>
      <c r="I161" s="10">
        <v>5935217</v>
      </c>
      <c r="J161" s="6">
        <v>5622159</v>
      </c>
      <c r="K161" s="7">
        <v>5875145</v>
      </c>
    </row>
    <row r="162" spans="1:11" ht="13.5" x14ac:dyDescent="0.25">
      <c r="A162" s="50" t="s">
        <v>46</v>
      </c>
      <c r="B162" s="48" t="s">
        <v>20</v>
      </c>
      <c r="C162" s="6">
        <v>391522</v>
      </c>
      <c r="D162" s="6">
        <v>3316803</v>
      </c>
      <c r="E162" s="7">
        <v>4433330</v>
      </c>
      <c r="F162" s="8">
        <v>9950192</v>
      </c>
      <c r="G162" s="6">
        <v>19847616</v>
      </c>
      <c r="H162" s="9">
        <v>19847616</v>
      </c>
      <c r="I162" s="10">
        <v>3854193</v>
      </c>
      <c r="J162" s="6">
        <v>1774994</v>
      </c>
      <c r="K162" s="7">
        <v>1854861</v>
      </c>
    </row>
    <row r="163" spans="1:11" ht="13.5" x14ac:dyDescent="0.25">
      <c r="A163" s="49" t="s">
        <v>47</v>
      </c>
      <c r="B163" s="37" t="s">
        <v>20</v>
      </c>
      <c r="C163" s="6">
        <v>-24763846</v>
      </c>
      <c r="D163" s="6">
        <v>50394300</v>
      </c>
      <c r="E163" s="7">
        <v>50394300</v>
      </c>
      <c r="F163" s="8">
        <v>276</v>
      </c>
      <c r="G163" s="6">
        <v>276</v>
      </c>
      <c r="H163" s="9">
        <v>276</v>
      </c>
      <c r="I163" s="10">
        <v>276</v>
      </c>
      <c r="J163" s="6">
        <v>276</v>
      </c>
      <c r="K163" s="7">
        <v>276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-12200181</v>
      </c>
      <c r="D165" s="54">
        <f t="shared" ref="D165:K165" si="27">D144+D147+D148+D151+D154+D155+SUM(D158:D164)</f>
        <v>892203922</v>
      </c>
      <c r="E165" s="55">
        <f t="shared" si="27"/>
        <v>904476811</v>
      </c>
      <c r="F165" s="56">
        <f t="shared" si="27"/>
        <v>1060493318</v>
      </c>
      <c r="G165" s="54">
        <f t="shared" si="27"/>
        <v>1085027677</v>
      </c>
      <c r="H165" s="57">
        <f t="shared" si="27"/>
        <v>1085027677</v>
      </c>
      <c r="I165" s="66">
        <f t="shared" si="27"/>
        <v>1101678856</v>
      </c>
      <c r="J165" s="54">
        <f t="shared" si="27"/>
        <v>1148373756</v>
      </c>
      <c r="K165" s="55">
        <f t="shared" si="27"/>
        <v>1200214229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164465921</v>
      </c>
      <c r="D168" s="60">
        <v>110025693</v>
      </c>
      <c r="E168" s="61">
        <v>119369898</v>
      </c>
      <c r="F168" s="62">
        <v>110025692</v>
      </c>
      <c r="G168" s="60">
        <v>110025728</v>
      </c>
      <c r="H168" s="63">
        <v>110025728</v>
      </c>
      <c r="I168" s="64">
        <v>112493279</v>
      </c>
      <c r="J168" s="60">
        <v>117442981</v>
      </c>
      <c r="K168" s="61">
        <v>122727918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540012</v>
      </c>
      <c r="G169" s="38">
        <f t="shared" si="28"/>
        <v>540012</v>
      </c>
      <c r="H169" s="41">
        <f t="shared" si="28"/>
        <v>540012</v>
      </c>
      <c r="I169" s="42">
        <f t="shared" si="28"/>
        <v>12</v>
      </c>
      <c r="J169" s="38">
        <f t="shared" si="28"/>
        <v>12</v>
      </c>
      <c r="K169" s="39">
        <f t="shared" si="28"/>
        <v>12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540000</v>
      </c>
      <c r="G180" s="6">
        <v>540000</v>
      </c>
      <c r="H180" s="9">
        <v>540000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540000</v>
      </c>
      <c r="G182" s="21">
        <f t="shared" si="30"/>
        <v>540000</v>
      </c>
      <c r="H182" s="24">
        <f t="shared" si="30"/>
        <v>540000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12</v>
      </c>
      <c r="G196" s="6">
        <v>12</v>
      </c>
      <c r="H196" s="9">
        <v>12</v>
      </c>
      <c r="I196" s="10">
        <v>12</v>
      </c>
      <c r="J196" s="6">
        <v>12</v>
      </c>
      <c r="K196" s="7">
        <v>12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164465921</v>
      </c>
      <c r="D201" s="54">
        <f t="shared" si="34"/>
        <v>110025693</v>
      </c>
      <c r="E201" s="55">
        <f t="shared" si="34"/>
        <v>119369898</v>
      </c>
      <c r="F201" s="56">
        <f t="shared" si="34"/>
        <v>110565704</v>
      </c>
      <c r="G201" s="54">
        <f t="shared" si="34"/>
        <v>110565740</v>
      </c>
      <c r="H201" s="57">
        <f t="shared" si="34"/>
        <v>110565740</v>
      </c>
      <c r="I201" s="58">
        <f t="shared" si="34"/>
        <v>112493291</v>
      </c>
      <c r="J201" s="54">
        <f t="shared" si="34"/>
        <v>117442993</v>
      </c>
      <c r="K201" s="55">
        <f t="shared" si="34"/>
        <v>122727930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40.941967735416149</v>
      </c>
      <c r="E203" s="82">
        <f t="shared" ref="E203:K203" si="35">IF(ISERROR((E37+E69)/E132),0,((E37+E69)/E132))</f>
        <v>0.11997250044186454</v>
      </c>
      <c r="F203" s="83">
        <f t="shared" si="35"/>
        <v>0.31184306085354568</v>
      </c>
      <c r="G203" s="81">
        <f t="shared" si="35"/>
        <v>0.29457434277533606</v>
      </c>
      <c r="H203" s="84">
        <f t="shared" si="35"/>
        <v>0.29457434277533606</v>
      </c>
      <c r="I203" s="85">
        <f t="shared" si="35"/>
        <v>0.17959994630703013</v>
      </c>
      <c r="J203" s="81">
        <f t="shared" si="35"/>
        <v>0.3164581928899089</v>
      </c>
      <c r="K203" s="82">
        <f t="shared" si="35"/>
        <v>0.32203816225887638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6.2602023329223655E-2</v>
      </c>
      <c r="E204" s="82">
        <f t="shared" si="36"/>
        <v>0.12399204697318247</v>
      </c>
      <c r="F204" s="83">
        <f t="shared" si="36"/>
        <v>0.45460485720008015</v>
      </c>
      <c r="G204" s="81">
        <f t="shared" si="36"/>
        <v>0.49511668761691813</v>
      </c>
      <c r="H204" s="84">
        <f t="shared" si="36"/>
        <v>0.49511668761691813</v>
      </c>
      <c r="I204" s="85">
        <f t="shared" si="36"/>
        <v>0.30323352028879874</v>
      </c>
      <c r="J204" s="81">
        <f t="shared" si="36"/>
        <v>0.35981628395484955</v>
      </c>
      <c r="K204" s="82">
        <f t="shared" si="36"/>
        <v>0.35981627261044224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0.03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2166616</v>
      </c>
      <c r="D5" s="38">
        <f t="shared" ref="D5:K5" si="0">D15+D18+D19+D22+D25+D26+SUM(D29:D35)</f>
        <v>865053</v>
      </c>
      <c r="E5" s="39">
        <f t="shared" si="0"/>
        <v>2003646</v>
      </c>
      <c r="F5" s="40">
        <f t="shared" si="0"/>
        <v>7794328</v>
      </c>
      <c r="G5" s="38">
        <f t="shared" si="0"/>
        <v>25834598</v>
      </c>
      <c r="H5" s="41">
        <f t="shared" si="0"/>
        <v>25834598</v>
      </c>
      <c r="I5" s="42">
        <f t="shared" si="0"/>
        <v>1877597</v>
      </c>
      <c r="J5" s="38">
        <f t="shared" si="0"/>
        <v>8689994</v>
      </c>
      <c r="K5" s="39">
        <f t="shared" si="0"/>
        <v>9080175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>
        <v>15768872</v>
      </c>
      <c r="H6" s="9">
        <v>15768872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637390</v>
      </c>
      <c r="J8" s="6">
        <v>7826086</v>
      </c>
      <c r="K8" s="7">
        <v>8177392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844876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844876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15768872</v>
      </c>
      <c r="H15" s="9">
        <f t="shared" si="1"/>
        <v>15768872</v>
      </c>
      <c r="I15" s="10">
        <f t="shared" si="1"/>
        <v>637390</v>
      </c>
      <c r="J15" s="6">
        <f t="shared" si="1"/>
        <v>7826086</v>
      </c>
      <c r="K15" s="7">
        <f t="shared" si="1"/>
        <v>8177392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2472928</v>
      </c>
      <c r="F16" s="8">
        <v>7304351</v>
      </c>
      <c r="G16" s="6">
        <v>8874256</v>
      </c>
      <c r="H16" s="9">
        <v>8874256</v>
      </c>
      <c r="I16" s="10">
        <v>827494</v>
      </c>
      <c r="J16" s="6">
        <v>863904</v>
      </c>
      <c r="K16" s="7">
        <v>902779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2472928</v>
      </c>
      <c r="F18" s="23">
        <f t="shared" si="2"/>
        <v>7304351</v>
      </c>
      <c r="G18" s="21">
        <f t="shared" si="2"/>
        <v>8874256</v>
      </c>
      <c r="H18" s="24">
        <f t="shared" si="2"/>
        <v>8874256</v>
      </c>
      <c r="I18" s="25">
        <f t="shared" si="2"/>
        <v>827494</v>
      </c>
      <c r="J18" s="21">
        <f t="shared" si="2"/>
        <v>863904</v>
      </c>
      <c r="K18" s="22">
        <f t="shared" si="2"/>
        <v>902779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-34094</v>
      </c>
      <c r="D30" s="11"/>
      <c r="E30" s="12">
        <v>-469282</v>
      </c>
      <c r="F30" s="13">
        <v>249976</v>
      </c>
      <c r="G30" s="11">
        <v>601469</v>
      </c>
      <c r="H30" s="14">
        <v>601469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141091</v>
      </c>
      <c r="D31" s="6"/>
      <c r="E31" s="7"/>
      <c r="F31" s="8">
        <v>53000</v>
      </c>
      <c r="G31" s="6">
        <v>153000</v>
      </c>
      <c r="H31" s="9">
        <v>153000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865053</v>
      </c>
      <c r="E32" s="7"/>
      <c r="F32" s="8">
        <v>187001</v>
      </c>
      <c r="G32" s="6">
        <v>437001</v>
      </c>
      <c r="H32" s="9">
        <v>437001</v>
      </c>
      <c r="I32" s="10">
        <v>323913</v>
      </c>
      <c r="J32" s="6">
        <v>3</v>
      </c>
      <c r="K32" s="7">
        <v>3</v>
      </c>
    </row>
    <row r="33" spans="1:11" ht="13.5" x14ac:dyDescent="0.25">
      <c r="A33" s="50" t="s">
        <v>46</v>
      </c>
      <c r="B33" s="48" t="s">
        <v>20</v>
      </c>
      <c r="C33" s="6">
        <v>1214743</v>
      </c>
      <c r="D33" s="6"/>
      <c r="E33" s="7"/>
      <c r="F33" s="8"/>
      <c r="G33" s="6"/>
      <c r="H33" s="9"/>
      <c r="I33" s="10">
        <v>88800</v>
      </c>
      <c r="J33" s="6">
        <v>1</v>
      </c>
      <c r="K33" s="7">
        <v>1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4440477</v>
      </c>
      <c r="F37" s="40">
        <f t="shared" si="6"/>
        <v>521742</v>
      </c>
      <c r="G37" s="38">
        <f t="shared" si="6"/>
        <v>2002002</v>
      </c>
      <c r="H37" s="41">
        <f t="shared" si="6"/>
        <v>2002002</v>
      </c>
      <c r="I37" s="42">
        <f t="shared" si="6"/>
        <v>37665602</v>
      </c>
      <c r="J37" s="38">
        <f t="shared" si="6"/>
        <v>34442117</v>
      </c>
      <c r="K37" s="39">
        <f t="shared" si="6"/>
        <v>21577331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32758811</v>
      </c>
      <c r="J38" s="6">
        <v>34442105</v>
      </c>
      <c r="K38" s="7">
        <v>21577319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4440477</v>
      </c>
      <c r="F40" s="8">
        <v>2</v>
      </c>
      <c r="G40" s="6">
        <v>2</v>
      </c>
      <c r="H40" s="9">
        <v>2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4440477</v>
      </c>
      <c r="F47" s="8">
        <f t="shared" si="7"/>
        <v>2</v>
      </c>
      <c r="G47" s="6">
        <f t="shared" si="7"/>
        <v>2</v>
      </c>
      <c r="H47" s="9">
        <f t="shared" si="7"/>
        <v>2</v>
      </c>
      <c r="I47" s="10">
        <f t="shared" si="7"/>
        <v>32758811</v>
      </c>
      <c r="J47" s="6">
        <f t="shared" si="7"/>
        <v>34442105</v>
      </c>
      <c r="K47" s="7">
        <f t="shared" si="7"/>
        <v>21577319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1840000</v>
      </c>
      <c r="J49" s="16">
        <v>2</v>
      </c>
      <c r="K49" s="17">
        <v>2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1840000</v>
      </c>
      <c r="J50" s="21">
        <f t="shared" si="8"/>
        <v>2</v>
      </c>
      <c r="K50" s="22">
        <f t="shared" si="8"/>
        <v>2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>
        <v>1350000</v>
      </c>
      <c r="H55" s="9">
        <v>1350000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1350000</v>
      </c>
      <c r="H57" s="24">
        <f t="shared" si="10"/>
        <v>1350000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>
        <v>260000</v>
      </c>
      <c r="J62" s="11">
        <v>1</v>
      </c>
      <c r="K62" s="12">
        <v>1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>
        <v>522391</v>
      </c>
      <c r="J63" s="6">
        <v>4</v>
      </c>
      <c r="K63" s="7">
        <v>4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521740</v>
      </c>
      <c r="G65" s="6">
        <v>652000</v>
      </c>
      <c r="H65" s="9">
        <v>652000</v>
      </c>
      <c r="I65" s="10">
        <v>2284400</v>
      </c>
      <c r="J65" s="6">
        <v>5</v>
      </c>
      <c r="K65" s="7">
        <v>5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1982036</v>
      </c>
      <c r="D69" s="38">
        <f t="shared" ref="D69:K69" si="12">D79+D82+D83+D86+D89+D90+SUM(D93:D99)</f>
        <v>5696324</v>
      </c>
      <c r="E69" s="39">
        <f t="shared" si="12"/>
        <v>14699088</v>
      </c>
      <c r="F69" s="40">
        <f t="shared" si="12"/>
        <v>2347839</v>
      </c>
      <c r="G69" s="38">
        <f t="shared" si="12"/>
        <v>2134766</v>
      </c>
      <c r="H69" s="41">
        <f t="shared" si="12"/>
        <v>2134766</v>
      </c>
      <c r="I69" s="42">
        <f t="shared" si="12"/>
        <v>2591304</v>
      </c>
      <c r="J69" s="38">
        <f t="shared" si="12"/>
        <v>2705322</v>
      </c>
      <c r="K69" s="39">
        <f t="shared" si="12"/>
        <v>2827061</v>
      </c>
    </row>
    <row r="70" spans="1:11" ht="13.5" x14ac:dyDescent="0.25">
      <c r="A70" s="44" t="s">
        <v>19</v>
      </c>
      <c r="B70" s="45" t="s">
        <v>20</v>
      </c>
      <c r="C70" s="6">
        <v>802248</v>
      </c>
      <c r="D70" s="6">
        <v>5696324</v>
      </c>
      <c r="E70" s="7">
        <v>8960298</v>
      </c>
      <c r="F70" s="8">
        <v>2347839</v>
      </c>
      <c r="G70" s="6">
        <v>2134766</v>
      </c>
      <c r="H70" s="9">
        <v>2134766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-655603</v>
      </c>
      <c r="D72" s="6"/>
      <c r="E72" s="7">
        <v>345449</v>
      </c>
      <c r="F72" s="8"/>
      <c r="G72" s="6"/>
      <c r="H72" s="9"/>
      <c r="I72" s="10">
        <v>2591304</v>
      </c>
      <c r="J72" s="6">
        <v>2705322</v>
      </c>
      <c r="K72" s="7">
        <v>2827061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146645</v>
      </c>
      <c r="D79" s="6">
        <f t="shared" ref="D79:K79" si="13">SUM(D70:D78)</f>
        <v>5696324</v>
      </c>
      <c r="E79" s="7">
        <f t="shared" si="13"/>
        <v>9305747</v>
      </c>
      <c r="F79" s="8">
        <f t="shared" si="13"/>
        <v>2347839</v>
      </c>
      <c r="G79" s="6">
        <f t="shared" si="13"/>
        <v>2134766</v>
      </c>
      <c r="H79" s="9">
        <f t="shared" si="13"/>
        <v>2134766</v>
      </c>
      <c r="I79" s="10">
        <f t="shared" si="13"/>
        <v>2591304</v>
      </c>
      <c r="J79" s="6">
        <f t="shared" si="13"/>
        <v>2705322</v>
      </c>
      <c r="K79" s="7">
        <f t="shared" si="13"/>
        <v>2827061</v>
      </c>
    </row>
    <row r="80" spans="1:11" ht="13.5" x14ac:dyDescent="0.25">
      <c r="A80" s="47" t="s">
        <v>31</v>
      </c>
      <c r="B80" s="48" t="s">
        <v>20</v>
      </c>
      <c r="C80" s="6">
        <v>1835391</v>
      </c>
      <c r="D80" s="6"/>
      <c r="E80" s="7">
        <v>5200317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1835391</v>
      </c>
      <c r="D82" s="21">
        <f t="shared" si="14"/>
        <v>0</v>
      </c>
      <c r="E82" s="22">
        <f t="shared" si="14"/>
        <v>5200317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193024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193024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4148652</v>
      </c>
      <c r="D101" s="38">
        <f t="shared" ref="D101:K101" si="18">D111+D114+D115+D118+D121+D122+SUM(D125:D131)</f>
        <v>6561377</v>
      </c>
      <c r="E101" s="39">
        <f t="shared" si="18"/>
        <v>21143211</v>
      </c>
      <c r="F101" s="40">
        <f t="shared" si="18"/>
        <v>10663909</v>
      </c>
      <c r="G101" s="38">
        <f t="shared" si="18"/>
        <v>29971366</v>
      </c>
      <c r="H101" s="41">
        <f t="shared" si="18"/>
        <v>29971366</v>
      </c>
      <c r="I101" s="42">
        <f t="shared" si="18"/>
        <v>42134503</v>
      </c>
      <c r="J101" s="38">
        <f t="shared" si="18"/>
        <v>45837433</v>
      </c>
      <c r="K101" s="39">
        <f t="shared" si="18"/>
        <v>33484567</v>
      </c>
    </row>
    <row r="102" spans="1:11" ht="13.5" x14ac:dyDescent="0.25">
      <c r="A102" s="44" t="s">
        <v>19</v>
      </c>
      <c r="B102" s="45" t="s">
        <v>20</v>
      </c>
      <c r="C102" s="6">
        <v>802248</v>
      </c>
      <c r="D102" s="6">
        <v>5696324</v>
      </c>
      <c r="E102" s="7">
        <v>8960298</v>
      </c>
      <c r="F102" s="8">
        <v>2347839</v>
      </c>
      <c r="G102" s="6">
        <v>17903638</v>
      </c>
      <c r="H102" s="9">
        <v>17903638</v>
      </c>
      <c r="I102" s="10">
        <v>32758811</v>
      </c>
      <c r="J102" s="6">
        <v>34442105</v>
      </c>
      <c r="K102" s="7">
        <v>21577319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-655603</v>
      </c>
      <c r="D104" s="6"/>
      <c r="E104" s="7">
        <v>4785926</v>
      </c>
      <c r="F104" s="8">
        <v>2</v>
      </c>
      <c r="G104" s="6">
        <v>2</v>
      </c>
      <c r="H104" s="9">
        <v>2</v>
      </c>
      <c r="I104" s="10">
        <v>3228694</v>
      </c>
      <c r="J104" s="6">
        <v>10531408</v>
      </c>
      <c r="K104" s="7">
        <v>11004453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844876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991521</v>
      </c>
      <c r="D111" s="6">
        <f t="shared" ref="D111:K111" si="19">SUM(D102:D110)</f>
        <v>5696324</v>
      </c>
      <c r="E111" s="7">
        <f t="shared" si="19"/>
        <v>13746224</v>
      </c>
      <c r="F111" s="8">
        <f t="shared" si="19"/>
        <v>2347841</v>
      </c>
      <c r="G111" s="6">
        <f t="shared" si="19"/>
        <v>17903640</v>
      </c>
      <c r="H111" s="9">
        <f t="shared" si="19"/>
        <v>17903640</v>
      </c>
      <c r="I111" s="10">
        <f t="shared" si="19"/>
        <v>35987505</v>
      </c>
      <c r="J111" s="6">
        <f t="shared" si="19"/>
        <v>44973513</v>
      </c>
      <c r="K111" s="7">
        <f t="shared" si="19"/>
        <v>32581772</v>
      </c>
    </row>
    <row r="112" spans="1:11" ht="13.5" x14ac:dyDescent="0.25">
      <c r="A112" s="47" t="s">
        <v>31</v>
      </c>
      <c r="B112" s="48" t="s">
        <v>20</v>
      </c>
      <c r="C112" s="6">
        <v>1835391</v>
      </c>
      <c r="D112" s="6"/>
      <c r="E112" s="7">
        <v>7673245</v>
      </c>
      <c r="F112" s="8">
        <v>7304351</v>
      </c>
      <c r="G112" s="6">
        <v>8874256</v>
      </c>
      <c r="H112" s="9">
        <v>8874256</v>
      </c>
      <c r="I112" s="10">
        <v>827494</v>
      </c>
      <c r="J112" s="6">
        <v>863904</v>
      </c>
      <c r="K112" s="7">
        <v>902779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1840000</v>
      </c>
      <c r="J113" s="16">
        <v>2</v>
      </c>
      <c r="K113" s="17">
        <v>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1835391</v>
      </c>
      <c r="D114" s="21">
        <f t="shared" si="20"/>
        <v>0</v>
      </c>
      <c r="E114" s="22">
        <f t="shared" si="20"/>
        <v>7673245</v>
      </c>
      <c r="F114" s="23">
        <f t="shared" si="20"/>
        <v>7304351</v>
      </c>
      <c r="G114" s="21">
        <f t="shared" si="20"/>
        <v>8874256</v>
      </c>
      <c r="H114" s="24">
        <f t="shared" si="20"/>
        <v>8874256</v>
      </c>
      <c r="I114" s="25">
        <f t="shared" si="20"/>
        <v>2667494</v>
      </c>
      <c r="J114" s="21">
        <f t="shared" si="20"/>
        <v>863906</v>
      </c>
      <c r="K114" s="22">
        <f t="shared" si="20"/>
        <v>902781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193024</v>
      </c>
      <c r="F119" s="8"/>
      <c r="G119" s="6">
        <v>1350000</v>
      </c>
      <c r="H119" s="9">
        <v>1350000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193024</v>
      </c>
      <c r="F121" s="23">
        <f t="shared" si="22"/>
        <v>0</v>
      </c>
      <c r="G121" s="21">
        <f t="shared" si="22"/>
        <v>1350000</v>
      </c>
      <c r="H121" s="24">
        <f t="shared" si="22"/>
        <v>1350000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-34094</v>
      </c>
      <c r="D126" s="11"/>
      <c r="E126" s="12">
        <v>-469282</v>
      </c>
      <c r="F126" s="13">
        <v>249976</v>
      </c>
      <c r="G126" s="11">
        <v>601469</v>
      </c>
      <c r="H126" s="14">
        <v>601469</v>
      </c>
      <c r="I126" s="15">
        <v>260000</v>
      </c>
      <c r="J126" s="11">
        <v>1</v>
      </c>
      <c r="K126" s="12">
        <v>1</v>
      </c>
    </row>
    <row r="127" spans="1:11" ht="13.5" x14ac:dyDescent="0.25">
      <c r="A127" s="49" t="s">
        <v>44</v>
      </c>
      <c r="B127" s="37" t="s">
        <v>20</v>
      </c>
      <c r="C127" s="6">
        <v>141091</v>
      </c>
      <c r="D127" s="6"/>
      <c r="E127" s="7"/>
      <c r="F127" s="8">
        <v>53000</v>
      </c>
      <c r="G127" s="6">
        <v>153000</v>
      </c>
      <c r="H127" s="9">
        <v>153000</v>
      </c>
      <c r="I127" s="10">
        <v>522391</v>
      </c>
      <c r="J127" s="6">
        <v>4</v>
      </c>
      <c r="K127" s="7">
        <v>4</v>
      </c>
    </row>
    <row r="128" spans="1:11" ht="13.5" x14ac:dyDescent="0.25">
      <c r="A128" s="49" t="s">
        <v>45</v>
      </c>
      <c r="B128" s="37" t="s">
        <v>20</v>
      </c>
      <c r="C128" s="6"/>
      <c r="D128" s="6">
        <v>865053</v>
      </c>
      <c r="E128" s="7"/>
      <c r="F128" s="8">
        <v>187001</v>
      </c>
      <c r="G128" s="6">
        <v>437001</v>
      </c>
      <c r="H128" s="9">
        <v>437001</v>
      </c>
      <c r="I128" s="10">
        <v>323913</v>
      </c>
      <c r="J128" s="6">
        <v>3</v>
      </c>
      <c r="K128" s="7">
        <v>3</v>
      </c>
    </row>
    <row r="129" spans="1:11" ht="13.5" x14ac:dyDescent="0.25">
      <c r="A129" s="50" t="s">
        <v>46</v>
      </c>
      <c r="B129" s="48" t="s">
        <v>20</v>
      </c>
      <c r="C129" s="6">
        <v>1214743</v>
      </c>
      <c r="D129" s="6"/>
      <c r="E129" s="7"/>
      <c r="F129" s="8">
        <v>521740</v>
      </c>
      <c r="G129" s="6">
        <v>652000</v>
      </c>
      <c r="H129" s="9">
        <v>652000</v>
      </c>
      <c r="I129" s="10">
        <v>2373200</v>
      </c>
      <c r="J129" s="6">
        <v>6</v>
      </c>
      <c r="K129" s="7">
        <v>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4148652</v>
      </c>
      <c r="D132" s="54">
        <f t="shared" ref="D132:K132" si="24">+D5+D37+D69</f>
        <v>6561377</v>
      </c>
      <c r="E132" s="55">
        <f t="shared" si="24"/>
        <v>21143211</v>
      </c>
      <c r="F132" s="56">
        <f t="shared" si="24"/>
        <v>10663909</v>
      </c>
      <c r="G132" s="54">
        <f t="shared" si="24"/>
        <v>29971366</v>
      </c>
      <c r="H132" s="57">
        <f t="shared" si="24"/>
        <v>29971366</v>
      </c>
      <c r="I132" s="58">
        <f t="shared" si="24"/>
        <v>42134503</v>
      </c>
      <c r="J132" s="54">
        <f t="shared" si="24"/>
        <v>45837433</v>
      </c>
      <c r="K132" s="55">
        <f t="shared" si="24"/>
        <v>33484567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331975999</v>
      </c>
      <c r="D134" s="38">
        <f t="shared" ref="D134:K134" si="25">D144+D147+D148+D151+D154+D155+SUM(D158:D164)</f>
        <v>314186618</v>
      </c>
      <c r="E134" s="39">
        <f t="shared" si="25"/>
        <v>315541342</v>
      </c>
      <c r="F134" s="40">
        <f t="shared" si="25"/>
        <v>373712630</v>
      </c>
      <c r="G134" s="38">
        <f t="shared" si="25"/>
        <v>390691403</v>
      </c>
      <c r="H134" s="41">
        <f t="shared" si="25"/>
        <v>390691403</v>
      </c>
      <c r="I134" s="42">
        <f t="shared" si="25"/>
        <v>355346306</v>
      </c>
      <c r="J134" s="38">
        <f t="shared" si="25"/>
        <v>441734819</v>
      </c>
      <c r="K134" s="39">
        <f t="shared" si="25"/>
        <v>431575470</v>
      </c>
    </row>
    <row r="135" spans="1:11" ht="13.5" x14ac:dyDescent="0.25">
      <c r="A135" s="44" t="s">
        <v>19</v>
      </c>
      <c r="B135" s="45" t="s">
        <v>20</v>
      </c>
      <c r="C135" s="6">
        <v>69692293</v>
      </c>
      <c r="D135" s="6">
        <v>73720226</v>
      </c>
      <c r="E135" s="7">
        <v>71398720</v>
      </c>
      <c r="F135" s="8">
        <v>8424615</v>
      </c>
      <c r="G135" s="6">
        <v>8424615</v>
      </c>
      <c r="H135" s="9">
        <v>8424615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4176240</v>
      </c>
      <c r="D136" s="6">
        <v>4176240</v>
      </c>
      <c r="E136" s="7">
        <v>4176240</v>
      </c>
      <c r="F136" s="8">
        <v>2106157</v>
      </c>
      <c r="G136" s="6">
        <v>2106157</v>
      </c>
      <c r="H136" s="9">
        <v>2106157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11723820</v>
      </c>
      <c r="D137" s="6">
        <v>-1948749</v>
      </c>
      <c r="E137" s="7">
        <v>2221584</v>
      </c>
      <c r="F137" s="8">
        <v>8318467</v>
      </c>
      <c r="G137" s="6">
        <v>21278466</v>
      </c>
      <c r="H137" s="9">
        <v>21278466</v>
      </c>
      <c r="I137" s="10">
        <v>2591304</v>
      </c>
      <c r="J137" s="6">
        <v>2705322</v>
      </c>
      <c r="K137" s="7">
        <v>2827061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2652309</v>
      </c>
      <c r="D140" s="6">
        <v>2320900</v>
      </c>
      <c r="E140" s="7">
        <v>2239683</v>
      </c>
      <c r="F140" s="8">
        <v>250072278</v>
      </c>
      <c r="G140" s="6">
        <v>250072278</v>
      </c>
      <c r="H140" s="9">
        <v>250072278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88244662</v>
      </c>
      <c r="D144" s="6">
        <f t="shared" ref="D144:K144" si="26">SUM(D135:D143)</f>
        <v>78268617</v>
      </c>
      <c r="E144" s="7">
        <f t="shared" si="26"/>
        <v>80036227</v>
      </c>
      <c r="F144" s="8">
        <f t="shared" si="26"/>
        <v>268921517</v>
      </c>
      <c r="G144" s="6">
        <f t="shared" si="26"/>
        <v>281881516</v>
      </c>
      <c r="H144" s="9">
        <f t="shared" si="26"/>
        <v>281881516</v>
      </c>
      <c r="I144" s="10">
        <f t="shared" si="26"/>
        <v>2591304</v>
      </c>
      <c r="J144" s="6">
        <f t="shared" si="26"/>
        <v>2705322</v>
      </c>
      <c r="K144" s="7">
        <f t="shared" si="26"/>
        <v>2827061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-81109</v>
      </c>
      <c r="D147" s="6">
        <v>1701933</v>
      </c>
      <c r="E147" s="7">
        <v>2984746</v>
      </c>
      <c r="F147" s="8">
        <v>27</v>
      </c>
      <c r="G147" s="6">
        <v>27</v>
      </c>
      <c r="H147" s="9">
        <v>27</v>
      </c>
      <c r="I147" s="10">
        <v>13083909</v>
      </c>
      <c r="J147" s="6">
        <v>7586715</v>
      </c>
      <c r="K147" s="7">
        <v>7755275</v>
      </c>
    </row>
    <row r="148" spans="1:11" ht="13.5" x14ac:dyDescent="0.25">
      <c r="A148" s="49" t="s">
        <v>116</v>
      </c>
      <c r="B148" s="37" t="s">
        <v>20</v>
      </c>
      <c r="C148" s="6">
        <v>36000</v>
      </c>
      <c r="D148" s="6">
        <v>36000</v>
      </c>
      <c r="E148" s="7">
        <v>36000</v>
      </c>
      <c r="F148" s="8">
        <v>35999</v>
      </c>
      <c r="G148" s="6">
        <v>35999</v>
      </c>
      <c r="H148" s="9">
        <v>35999</v>
      </c>
      <c r="I148" s="10">
        <v>35996</v>
      </c>
      <c r="J148" s="6">
        <v>35996</v>
      </c>
      <c r="K148" s="7">
        <v>35996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82043547</v>
      </c>
      <c r="D151" s="6">
        <v>82043547</v>
      </c>
      <c r="E151" s="7">
        <v>77800547</v>
      </c>
      <c r="F151" s="8">
        <v>82043546</v>
      </c>
      <c r="G151" s="6">
        <v>77800544</v>
      </c>
      <c r="H151" s="9">
        <v>77800544</v>
      </c>
      <c r="I151" s="10">
        <v>155601086</v>
      </c>
      <c r="J151" s="6">
        <v>155601086</v>
      </c>
      <c r="K151" s="7">
        <v>155601086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2448643</v>
      </c>
      <c r="D154" s="6">
        <v>2468872</v>
      </c>
      <c r="E154" s="7">
        <v>4496874</v>
      </c>
      <c r="F154" s="8">
        <v>14</v>
      </c>
      <c r="G154" s="6">
        <v>30</v>
      </c>
      <c r="H154" s="9">
        <v>30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1113012</v>
      </c>
      <c r="D158" s="6"/>
      <c r="E158" s="7"/>
      <c r="F158" s="8">
        <v>534</v>
      </c>
      <c r="G158" s="6">
        <v>534</v>
      </c>
      <c r="H158" s="9">
        <v>534</v>
      </c>
      <c r="I158" s="10">
        <v>499991</v>
      </c>
      <c r="J158" s="6">
        <v>549991</v>
      </c>
      <c r="K158" s="7">
        <v>599991</v>
      </c>
    </row>
    <row r="159" spans="1:11" ht="13.5" x14ac:dyDescent="0.25">
      <c r="A159" s="50" t="s">
        <v>43</v>
      </c>
      <c r="B159" s="37" t="s">
        <v>20</v>
      </c>
      <c r="C159" s="11">
        <v>3026607</v>
      </c>
      <c r="D159" s="11">
        <v>-1089767</v>
      </c>
      <c r="E159" s="12">
        <v>-1432368</v>
      </c>
      <c r="F159" s="13">
        <v>249994</v>
      </c>
      <c r="G159" s="11">
        <v>381488</v>
      </c>
      <c r="H159" s="14">
        <v>381488</v>
      </c>
      <c r="I159" s="15">
        <v>180364516</v>
      </c>
      <c r="J159" s="11">
        <v>275255697</v>
      </c>
      <c r="K159" s="12">
        <v>264756049</v>
      </c>
    </row>
    <row r="160" spans="1:11" ht="13.5" x14ac:dyDescent="0.25">
      <c r="A160" s="49" t="s">
        <v>44</v>
      </c>
      <c r="B160" s="37" t="s">
        <v>20</v>
      </c>
      <c r="C160" s="6">
        <v>19250</v>
      </c>
      <c r="D160" s="6">
        <v>-3923</v>
      </c>
      <c r="E160" s="7">
        <v>447399</v>
      </c>
      <c r="F160" s="8">
        <v>6359156</v>
      </c>
      <c r="G160" s="6">
        <v>6359156</v>
      </c>
      <c r="H160" s="9">
        <v>6359156</v>
      </c>
      <c r="I160" s="10">
        <v>522391</v>
      </c>
      <c r="J160" s="6">
        <v>4</v>
      </c>
      <c r="K160" s="7">
        <v>4</v>
      </c>
    </row>
    <row r="161" spans="1:11" ht="13.5" x14ac:dyDescent="0.25">
      <c r="A161" s="49" t="s">
        <v>45</v>
      </c>
      <c r="B161" s="37" t="s">
        <v>20</v>
      </c>
      <c r="C161" s="6">
        <v>448809</v>
      </c>
      <c r="D161" s="6">
        <v>774438</v>
      </c>
      <c r="E161" s="7">
        <v>183630</v>
      </c>
      <c r="F161" s="8">
        <v>8761632</v>
      </c>
      <c r="G161" s="6">
        <v>9181632</v>
      </c>
      <c r="H161" s="9">
        <v>9181632</v>
      </c>
      <c r="I161" s="10">
        <v>273913</v>
      </c>
      <c r="J161" s="6">
        <v>2</v>
      </c>
      <c r="K161" s="7">
        <v>2</v>
      </c>
    </row>
    <row r="162" spans="1:11" ht="13.5" x14ac:dyDescent="0.25">
      <c r="A162" s="50" t="s">
        <v>46</v>
      </c>
      <c r="B162" s="48" t="s">
        <v>20</v>
      </c>
      <c r="C162" s="6">
        <v>2075085</v>
      </c>
      <c r="D162" s="6">
        <v>1795669</v>
      </c>
      <c r="E162" s="7">
        <v>1273009</v>
      </c>
      <c r="F162" s="8">
        <v>3127906</v>
      </c>
      <c r="G162" s="6">
        <v>3768166</v>
      </c>
      <c r="H162" s="9">
        <v>3768166</v>
      </c>
      <c r="I162" s="10">
        <v>2373200</v>
      </c>
      <c r="J162" s="6">
        <v>6</v>
      </c>
      <c r="K162" s="7">
        <v>6</v>
      </c>
    </row>
    <row r="163" spans="1:11" ht="13.5" x14ac:dyDescent="0.25">
      <c r="A163" s="49" t="s">
        <v>47</v>
      </c>
      <c r="B163" s="37" t="s">
        <v>20</v>
      </c>
      <c r="C163" s="6">
        <v>152601493</v>
      </c>
      <c r="D163" s="6">
        <v>148191232</v>
      </c>
      <c r="E163" s="7">
        <v>149715278</v>
      </c>
      <c r="F163" s="8">
        <v>4212305</v>
      </c>
      <c r="G163" s="6">
        <v>11282311</v>
      </c>
      <c r="H163" s="9">
        <v>11282311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331975999</v>
      </c>
      <c r="D165" s="54">
        <f t="shared" ref="D165:K165" si="27">D144+D147+D148+D151+D154+D155+SUM(D158:D164)</f>
        <v>314186618</v>
      </c>
      <c r="E165" s="55">
        <f t="shared" si="27"/>
        <v>315541342</v>
      </c>
      <c r="F165" s="56">
        <f t="shared" si="27"/>
        <v>373712630</v>
      </c>
      <c r="G165" s="54">
        <f t="shared" si="27"/>
        <v>390691403</v>
      </c>
      <c r="H165" s="57">
        <f t="shared" si="27"/>
        <v>390691403</v>
      </c>
      <c r="I165" s="66">
        <f t="shared" si="27"/>
        <v>355346306</v>
      </c>
      <c r="J165" s="54">
        <f t="shared" si="27"/>
        <v>441734819</v>
      </c>
      <c r="K165" s="55">
        <f t="shared" si="27"/>
        <v>431575470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21286607</v>
      </c>
      <c r="D168" s="60">
        <v>21709556</v>
      </c>
      <c r="E168" s="61">
        <v>11631170</v>
      </c>
      <c r="F168" s="62">
        <v>15000000</v>
      </c>
      <c r="G168" s="60">
        <v>32000000</v>
      </c>
      <c r="H168" s="63">
        <v>32000000</v>
      </c>
      <c r="I168" s="64">
        <v>12800000</v>
      </c>
      <c r="J168" s="60">
        <v>13363200</v>
      </c>
      <c r="K168" s="61">
        <v>13964544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1633409</v>
      </c>
      <c r="D169" s="38">
        <f t="shared" ref="D169:K169" si="28">D179+D182+D183+D186+D189+D190+SUM(D193:D199)</f>
        <v>171745</v>
      </c>
      <c r="E169" s="39">
        <f t="shared" si="28"/>
        <v>350549</v>
      </c>
      <c r="F169" s="40">
        <f t="shared" si="28"/>
        <v>2130000</v>
      </c>
      <c r="G169" s="38">
        <f t="shared" si="28"/>
        <v>1621558</v>
      </c>
      <c r="H169" s="41">
        <f t="shared" si="28"/>
        <v>1621558</v>
      </c>
      <c r="I169" s="42">
        <f t="shared" si="28"/>
        <v>600000</v>
      </c>
      <c r="J169" s="38">
        <f t="shared" si="28"/>
        <v>626201</v>
      </c>
      <c r="K169" s="39">
        <f t="shared" si="28"/>
        <v>654276</v>
      </c>
    </row>
    <row r="170" spans="1:11" ht="13.5" x14ac:dyDescent="0.25">
      <c r="A170" s="44" t="s">
        <v>19</v>
      </c>
      <c r="B170" s="45" t="s">
        <v>20</v>
      </c>
      <c r="C170" s="6">
        <v>67205</v>
      </c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207274</v>
      </c>
      <c r="D172" s="6">
        <v>20154</v>
      </c>
      <c r="E172" s="7">
        <v>194298</v>
      </c>
      <c r="F172" s="8">
        <v>680000</v>
      </c>
      <c r="G172" s="6">
        <v>571558</v>
      </c>
      <c r="H172" s="9">
        <v>571558</v>
      </c>
      <c r="I172" s="10">
        <v>500000</v>
      </c>
      <c r="J172" s="6">
        <v>522001</v>
      </c>
      <c r="K172" s="7">
        <v>545491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55960</v>
      </c>
      <c r="D174" s="6">
        <v>44659</v>
      </c>
      <c r="E174" s="7">
        <v>-3114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482007</v>
      </c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812446</v>
      </c>
      <c r="D179" s="6">
        <f t="shared" ref="D179:K179" si="29">SUM(D170:D178)</f>
        <v>64813</v>
      </c>
      <c r="E179" s="7">
        <f t="shared" si="29"/>
        <v>191184</v>
      </c>
      <c r="F179" s="8">
        <f t="shared" si="29"/>
        <v>680000</v>
      </c>
      <c r="G179" s="6">
        <f t="shared" si="29"/>
        <v>571558</v>
      </c>
      <c r="H179" s="9">
        <f t="shared" si="29"/>
        <v>571558</v>
      </c>
      <c r="I179" s="10">
        <f t="shared" si="29"/>
        <v>500000</v>
      </c>
      <c r="J179" s="6">
        <f t="shared" si="29"/>
        <v>522001</v>
      </c>
      <c r="K179" s="7">
        <f t="shared" si="29"/>
        <v>545491</v>
      </c>
    </row>
    <row r="180" spans="1:11" ht="13.5" x14ac:dyDescent="0.25">
      <c r="A180" s="47" t="s">
        <v>31</v>
      </c>
      <c r="B180" s="48" t="s">
        <v>20</v>
      </c>
      <c r="C180" s="6">
        <v>26150</v>
      </c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26150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447075</v>
      </c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447075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2220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310339</v>
      </c>
      <c r="D196" s="6">
        <v>106932</v>
      </c>
      <c r="E196" s="7">
        <v>159365</v>
      </c>
      <c r="F196" s="8">
        <v>1450000</v>
      </c>
      <c r="G196" s="6">
        <v>1050000</v>
      </c>
      <c r="H196" s="9">
        <v>1050000</v>
      </c>
      <c r="I196" s="10">
        <v>100000</v>
      </c>
      <c r="J196" s="6">
        <v>104200</v>
      </c>
      <c r="K196" s="7">
        <v>108785</v>
      </c>
    </row>
    <row r="197" spans="1:11" ht="13.5" x14ac:dyDescent="0.25">
      <c r="A197" s="50" t="s">
        <v>46</v>
      </c>
      <c r="B197" s="48" t="s">
        <v>20</v>
      </c>
      <c r="C197" s="6">
        <v>35179</v>
      </c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22920016</v>
      </c>
      <c r="D201" s="54">
        <f t="shared" si="34"/>
        <v>21881301</v>
      </c>
      <c r="E201" s="55">
        <f t="shared" si="34"/>
        <v>11981719</v>
      </c>
      <c r="F201" s="56">
        <f t="shared" si="34"/>
        <v>17130000</v>
      </c>
      <c r="G201" s="54">
        <f t="shared" si="34"/>
        <v>33621558</v>
      </c>
      <c r="H201" s="57">
        <f t="shared" si="34"/>
        <v>33621558</v>
      </c>
      <c r="I201" s="58">
        <f t="shared" si="34"/>
        <v>13400000</v>
      </c>
      <c r="J201" s="54">
        <f t="shared" si="34"/>
        <v>13989401</v>
      </c>
      <c r="K201" s="55">
        <f t="shared" si="34"/>
        <v>14618820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0.47775421992492983</v>
      </c>
      <c r="D203" s="81">
        <f>IF(ISERROR((D37+D69)/D132),0,((D37+D69)/D132))</f>
        <v>0.86815983900940308</v>
      </c>
      <c r="E203" s="82">
        <f t="shared" ref="E203:K203" si="35">IF(ISERROR((E37+E69)/E132),0,((E37+E69)/E132))</f>
        <v>0.9052345455002081</v>
      </c>
      <c r="F203" s="83">
        <f t="shared" si="35"/>
        <v>0.2690927876447558</v>
      </c>
      <c r="G203" s="81">
        <f t="shared" si="35"/>
        <v>0.13802400597957398</v>
      </c>
      <c r="H203" s="84">
        <f t="shared" si="35"/>
        <v>0.13802400597957398</v>
      </c>
      <c r="I203" s="85">
        <f t="shared" si="35"/>
        <v>0.95543801715188148</v>
      </c>
      <c r="J203" s="81">
        <f t="shared" si="35"/>
        <v>0.81041708858347283</v>
      </c>
      <c r="K203" s="82">
        <f t="shared" si="35"/>
        <v>0.72882507335394242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9.3111880160140131E-2</v>
      </c>
      <c r="D204" s="81">
        <f t="shared" ref="D204:K204" si="36">IF(ISERROR((D37+D69)/D168),0,((D37+D69)/D168))</f>
        <v>0.26238786274578807</v>
      </c>
      <c r="E204" s="82">
        <f t="shared" si="36"/>
        <v>1.6455408183355587</v>
      </c>
      <c r="F204" s="83">
        <f t="shared" si="36"/>
        <v>0.19130539999999999</v>
      </c>
      <c r="G204" s="81">
        <f t="shared" si="36"/>
        <v>0.129274</v>
      </c>
      <c r="H204" s="84">
        <f t="shared" si="36"/>
        <v>0.129274</v>
      </c>
      <c r="I204" s="85">
        <f t="shared" si="36"/>
        <v>3.1450707812499998</v>
      </c>
      <c r="J204" s="81">
        <f t="shared" si="36"/>
        <v>2.7798311033285441</v>
      </c>
      <c r="K204" s="82">
        <f t="shared" si="36"/>
        <v>1.7475967707932318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0.02</v>
      </c>
      <c r="E206" s="82">
        <f t="shared" si="38"/>
        <v>0.06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0.11</v>
      </c>
      <c r="J206" s="81">
        <f t="shared" si="38"/>
        <v>0.09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95781002</v>
      </c>
      <c r="D5" s="38">
        <f t="shared" ref="D5:K5" si="0">D15+D18+D19+D22+D25+D26+SUM(D29:D35)</f>
        <v>106302455</v>
      </c>
      <c r="E5" s="39">
        <f t="shared" si="0"/>
        <v>136471139</v>
      </c>
      <c r="F5" s="40">
        <f t="shared" si="0"/>
        <v>31130100</v>
      </c>
      <c r="G5" s="38">
        <f t="shared" si="0"/>
        <v>35467600</v>
      </c>
      <c r="H5" s="41">
        <f t="shared" si="0"/>
        <v>35467600</v>
      </c>
      <c r="I5" s="42">
        <f t="shared" si="0"/>
        <v>38001000</v>
      </c>
      <c r="J5" s="38">
        <f t="shared" si="0"/>
        <v>31331000</v>
      </c>
      <c r="K5" s="39">
        <f t="shared" si="0"/>
        <v>32623000</v>
      </c>
    </row>
    <row r="6" spans="1:11" ht="13.5" x14ac:dyDescent="0.25">
      <c r="A6" s="44" t="s">
        <v>19</v>
      </c>
      <c r="B6" s="45" t="s">
        <v>20</v>
      </c>
      <c r="C6" s="6">
        <v>40014903</v>
      </c>
      <c r="D6" s="6">
        <v>46069689</v>
      </c>
      <c r="E6" s="7">
        <v>63178314</v>
      </c>
      <c r="F6" s="8">
        <v>26580100</v>
      </c>
      <c r="G6" s="6">
        <v>13139633</v>
      </c>
      <c r="H6" s="9">
        <v>13139633</v>
      </c>
      <c r="I6" s="10">
        <v>24601000</v>
      </c>
      <c r="J6" s="6">
        <v>16331000</v>
      </c>
      <c r="K6" s="7">
        <v>29623000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12454856</v>
      </c>
      <c r="D8" s="6">
        <v>13319813</v>
      </c>
      <c r="E8" s="7">
        <v>16208722</v>
      </c>
      <c r="F8" s="8"/>
      <c r="G8" s="6">
        <v>1200000</v>
      </c>
      <c r="H8" s="9">
        <v>1200000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52469759</v>
      </c>
      <c r="D15" s="6">
        <f t="shared" ref="D15:K15" si="1">SUM(D6:D14)</f>
        <v>59389502</v>
      </c>
      <c r="E15" s="7">
        <f t="shared" si="1"/>
        <v>79387036</v>
      </c>
      <c r="F15" s="8">
        <f t="shared" si="1"/>
        <v>26580100</v>
      </c>
      <c r="G15" s="6">
        <f t="shared" si="1"/>
        <v>14339633</v>
      </c>
      <c r="H15" s="9">
        <f t="shared" si="1"/>
        <v>14339633</v>
      </c>
      <c r="I15" s="10">
        <f t="shared" si="1"/>
        <v>24601000</v>
      </c>
      <c r="J15" s="6">
        <f t="shared" si="1"/>
        <v>16331000</v>
      </c>
      <c r="K15" s="7">
        <f t="shared" si="1"/>
        <v>29623000</v>
      </c>
    </row>
    <row r="16" spans="1:11" ht="13.5" x14ac:dyDescent="0.25">
      <c r="A16" s="47" t="s">
        <v>31</v>
      </c>
      <c r="B16" s="48" t="s">
        <v>20</v>
      </c>
      <c r="C16" s="6">
        <v>404845</v>
      </c>
      <c r="D16" s="6">
        <v>10613786</v>
      </c>
      <c r="E16" s="7">
        <v>21679193</v>
      </c>
      <c r="F16" s="8">
        <v>1500000</v>
      </c>
      <c r="G16" s="6">
        <v>14940467</v>
      </c>
      <c r="H16" s="9">
        <v>14940467</v>
      </c>
      <c r="I16" s="10">
        <v>12050000</v>
      </c>
      <c r="J16" s="6">
        <v>15000000</v>
      </c>
      <c r="K16" s="7">
        <v>3000000</v>
      </c>
    </row>
    <row r="17" spans="1:11" ht="13.5" x14ac:dyDescent="0.25">
      <c r="A17" s="47" t="s">
        <v>32</v>
      </c>
      <c r="B17" s="37" t="s">
        <v>20</v>
      </c>
      <c r="C17" s="16">
        <v>5871201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6276046</v>
      </c>
      <c r="D18" s="21">
        <f t="shared" ref="D18:K18" si="2">SUM(D16:D17)</f>
        <v>10613786</v>
      </c>
      <c r="E18" s="22">
        <f t="shared" si="2"/>
        <v>21679193</v>
      </c>
      <c r="F18" s="23">
        <f t="shared" si="2"/>
        <v>1500000</v>
      </c>
      <c r="G18" s="21">
        <f t="shared" si="2"/>
        <v>14940467</v>
      </c>
      <c r="H18" s="24">
        <f t="shared" si="2"/>
        <v>14940467</v>
      </c>
      <c r="I18" s="25">
        <f t="shared" si="2"/>
        <v>12050000</v>
      </c>
      <c r="J18" s="21">
        <f t="shared" si="2"/>
        <v>15000000</v>
      </c>
      <c r="K18" s="22">
        <f t="shared" si="2"/>
        <v>3000000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97583</v>
      </c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29229916</v>
      </c>
      <c r="D21" s="16">
        <v>29327499</v>
      </c>
      <c r="E21" s="17">
        <v>28112134</v>
      </c>
      <c r="F21" s="18"/>
      <c r="G21" s="16">
        <v>1537500</v>
      </c>
      <c r="H21" s="19">
        <v>1537500</v>
      </c>
      <c r="I21" s="20">
        <v>1000000</v>
      </c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29327499</v>
      </c>
      <c r="D22" s="6">
        <f t="shared" si="3"/>
        <v>29327499</v>
      </c>
      <c r="E22" s="7">
        <f t="shared" si="3"/>
        <v>28112134</v>
      </c>
      <c r="F22" s="8">
        <f t="shared" si="3"/>
        <v>0</v>
      </c>
      <c r="G22" s="6">
        <f t="shared" si="3"/>
        <v>1537500</v>
      </c>
      <c r="H22" s="9">
        <f t="shared" si="3"/>
        <v>1537500</v>
      </c>
      <c r="I22" s="10">
        <f t="shared" si="3"/>
        <v>1000000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-305892</v>
      </c>
      <c r="E23" s="7">
        <v>-139326</v>
      </c>
      <c r="F23" s="8">
        <v>150000</v>
      </c>
      <c r="G23" s="6">
        <v>150000</v>
      </c>
      <c r="H23" s="9">
        <v>150000</v>
      </c>
      <c r="I23" s="10">
        <v>150000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-305892</v>
      </c>
      <c r="E25" s="22">
        <f t="shared" si="4"/>
        <v>-139326</v>
      </c>
      <c r="F25" s="23">
        <f t="shared" si="4"/>
        <v>150000</v>
      </c>
      <c r="G25" s="21">
        <f t="shared" si="4"/>
        <v>150000</v>
      </c>
      <c r="H25" s="24">
        <f t="shared" si="4"/>
        <v>150000</v>
      </c>
      <c r="I25" s="25">
        <f t="shared" si="4"/>
        <v>150000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2422191</v>
      </c>
      <c r="D30" s="11">
        <v>2120252</v>
      </c>
      <c r="E30" s="12">
        <v>2296394</v>
      </c>
      <c r="F30" s="13">
        <v>100000</v>
      </c>
      <c r="G30" s="11">
        <v>250000</v>
      </c>
      <c r="H30" s="14">
        <v>250000</v>
      </c>
      <c r="I30" s="15">
        <v>150000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-30825</v>
      </c>
      <c r="D31" s="6">
        <v>-30825</v>
      </c>
      <c r="E31" s="7">
        <v>-30825</v>
      </c>
      <c r="F31" s="8"/>
      <c r="G31" s="6">
        <v>50000</v>
      </c>
      <c r="H31" s="9">
        <v>50000</v>
      </c>
      <c r="I31" s="10">
        <v>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82716</v>
      </c>
      <c r="D32" s="6">
        <v>52195</v>
      </c>
      <c r="E32" s="7">
        <v>30595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-1700316</v>
      </c>
      <c r="D33" s="6">
        <v>-1797994</v>
      </c>
      <c r="E33" s="7">
        <v>-1797994</v>
      </c>
      <c r="F33" s="8">
        <v>2800000</v>
      </c>
      <c r="G33" s="6">
        <v>4200000</v>
      </c>
      <c r="H33" s="9">
        <v>4200000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6933932</v>
      </c>
      <c r="D34" s="6">
        <v>6933932</v>
      </c>
      <c r="E34" s="7">
        <v>6933932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505760044</v>
      </c>
      <c r="D37" s="38">
        <f t="shared" ref="D37:K37" si="6">D47+D50+D51+D54+D57+D58+SUM(D61:D67)</f>
        <v>500069242</v>
      </c>
      <c r="E37" s="39">
        <f t="shared" si="6"/>
        <v>520667504</v>
      </c>
      <c r="F37" s="40">
        <f t="shared" si="6"/>
        <v>0</v>
      </c>
      <c r="G37" s="38">
        <f t="shared" si="6"/>
        <v>3300000</v>
      </c>
      <c r="H37" s="41">
        <f t="shared" si="6"/>
        <v>3300000</v>
      </c>
      <c r="I37" s="42">
        <f t="shared" si="6"/>
        <v>0</v>
      </c>
      <c r="J37" s="38">
        <f t="shared" si="6"/>
        <v>10000000</v>
      </c>
      <c r="K37" s="39">
        <f t="shared" si="6"/>
        <v>10449000</v>
      </c>
    </row>
    <row r="38" spans="1:11" ht="13.5" x14ac:dyDescent="0.25">
      <c r="A38" s="44" t="s">
        <v>19</v>
      </c>
      <c r="B38" s="45" t="s">
        <v>20</v>
      </c>
      <c r="C38" s="6">
        <v>343062939</v>
      </c>
      <c r="D38" s="6">
        <v>341658727</v>
      </c>
      <c r="E38" s="7">
        <v>356212489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44636016</v>
      </c>
      <c r="D40" s="6">
        <v>44636016</v>
      </c>
      <c r="E40" s="7">
        <v>44126528</v>
      </c>
      <c r="F40" s="8"/>
      <c r="G40" s="6"/>
      <c r="H40" s="9"/>
      <c r="I40" s="10"/>
      <c r="J40" s="6">
        <v>10000000</v>
      </c>
      <c r="K40" s="7">
        <v>10449000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9029806</v>
      </c>
      <c r="D43" s="6">
        <v>8351371</v>
      </c>
      <c r="E43" s="7">
        <v>10930052</v>
      </c>
      <c r="F43" s="8"/>
      <c r="G43" s="6">
        <v>3300000</v>
      </c>
      <c r="H43" s="9">
        <v>3300000</v>
      </c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396728761</v>
      </c>
      <c r="D47" s="6">
        <f t="shared" ref="D47:K47" si="7">SUM(D38:D46)</f>
        <v>394646114</v>
      </c>
      <c r="E47" s="7">
        <f t="shared" si="7"/>
        <v>411269069</v>
      </c>
      <c r="F47" s="8">
        <f t="shared" si="7"/>
        <v>0</v>
      </c>
      <c r="G47" s="6">
        <f t="shared" si="7"/>
        <v>3300000</v>
      </c>
      <c r="H47" s="9">
        <f t="shared" si="7"/>
        <v>3300000</v>
      </c>
      <c r="I47" s="10">
        <f t="shared" si="7"/>
        <v>0</v>
      </c>
      <c r="J47" s="6">
        <f t="shared" si="7"/>
        <v>10000000</v>
      </c>
      <c r="K47" s="7">
        <f t="shared" si="7"/>
        <v>10449000</v>
      </c>
    </row>
    <row r="48" spans="1:11" ht="13.5" x14ac:dyDescent="0.25">
      <c r="A48" s="47" t="s">
        <v>31</v>
      </c>
      <c r="B48" s="48" t="s">
        <v>20</v>
      </c>
      <c r="C48" s="6">
        <v>63415425</v>
      </c>
      <c r="D48" s="6">
        <v>62517602</v>
      </c>
      <c r="E48" s="7">
        <v>63557230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63415425</v>
      </c>
      <c r="D50" s="21">
        <f t="shared" si="8"/>
        <v>62517602</v>
      </c>
      <c r="E50" s="22">
        <f t="shared" si="8"/>
        <v>63557230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>
        <v>610183</v>
      </c>
      <c r="D51" s="6">
        <v>610183</v>
      </c>
      <c r="E51" s="7">
        <v>610183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1897135</v>
      </c>
      <c r="D53" s="16">
        <v>1921435</v>
      </c>
      <c r="E53" s="17">
        <v>1921435</v>
      </c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1897135</v>
      </c>
      <c r="D54" s="6">
        <f t="shared" si="9"/>
        <v>1921435</v>
      </c>
      <c r="E54" s="7">
        <f t="shared" si="9"/>
        <v>1921435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>
        <v>3620874</v>
      </c>
      <c r="D58" s="6">
        <v>3420800</v>
      </c>
      <c r="E58" s="7">
        <v>4060087</v>
      </c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2484527</v>
      </c>
      <c r="D63" s="6">
        <v>2071693</v>
      </c>
      <c r="E63" s="7">
        <v>2079493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5893518</v>
      </c>
      <c r="D64" s="6">
        <v>5370282</v>
      </c>
      <c r="E64" s="7">
        <v>5370285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31109621</v>
      </c>
      <c r="D65" s="6">
        <v>29511133</v>
      </c>
      <c r="E65" s="7">
        <v>31799722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900000</v>
      </c>
      <c r="H69" s="41">
        <f t="shared" si="12"/>
        <v>900000</v>
      </c>
      <c r="I69" s="42">
        <f t="shared" si="12"/>
        <v>1790000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>
        <v>900000</v>
      </c>
      <c r="H72" s="9">
        <v>900000</v>
      </c>
      <c r="I72" s="10">
        <v>1740000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900000</v>
      </c>
      <c r="H79" s="9">
        <f t="shared" si="13"/>
        <v>900000</v>
      </c>
      <c r="I79" s="10">
        <f t="shared" si="13"/>
        <v>1740000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50000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50000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601541046</v>
      </c>
      <c r="D101" s="38">
        <f t="shared" ref="D101:K101" si="18">D111+D114+D115+D118+D121+D122+SUM(D125:D131)</f>
        <v>606371697</v>
      </c>
      <c r="E101" s="39">
        <f t="shared" si="18"/>
        <v>657138643</v>
      </c>
      <c r="F101" s="40">
        <f t="shared" si="18"/>
        <v>31130100</v>
      </c>
      <c r="G101" s="38">
        <f t="shared" si="18"/>
        <v>39667600</v>
      </c>
      <c r="H101" s="41">
        <f t="shared" si="18"/>
        <v>39667600</v>
      </c>
      <c r="I101" s="42">
        <f t="shared" si="18"/>
        <v>39791000</v>
      </c>
      <c r="J101" s="38">
        <f t="shared" si="18"/>
        <v>41331000</v>
      </c>
      <c r="K101" s="39">
        <f t="shared" si="18"/>
        <v>43072000</v>
      </c>
    </row>
    <row r="102" spans="1:11" ht="13.5" x14ac:dyDescent="0.25">
      <c r="A102" s="44" t="s">
        <v>19</v>
      </c>
      <c r="B102" s="45" t="s">
        <v>20</v>
      </c>
      <c r="C102" s="6">
        <v>383077842</v>
      </c>
      <c r="D102" s="6">
        <v>387728416</v>
      </c>
      <c r="E102" s="7">
        <v>419390803</v>
      </c>
      <c r="F102" s="8">
        <v>26580100</v>
      </c>
      <c r="G102" s="6">
        <v>13139633</v>
      </c>
      <c r="H102" s="9">
        <v>13139633</v>
      </c>
      <c r="I102" s="10">
        <v>24601000</v>
      </c>
      <c r="J102" s="6">
        <v>16331000</v>
      </c>
      <c r="K102" s="7">
        <v>29623000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57090872</v>
      </c>
      <c r="D104" s="6">
        <v>57955829</v>
      </c>
      <c r="E104" s="7">
        <v>60335250</v>
      </c>
      <c r="F104" s="8"/>
      <c r="G104" s="6">
        <v>2100000</v>
      </c>
      <c r="H104" s="9">
        <v>2100000</v>
      </c>
      <c r="I104" s="10">
        <v>1740000</v>
      </c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9029806</v>
      </c>
      <c r="D107" s="6">
        <v>8351371</v>
      </c>
      <c r="E107" s="7">
        <v>10930052</v>
      </c>
      <c r="F107" s="8"/>
      <c r="G107" s="6">
        <v>3300000</v>
      </c>
      <c r="H107" s="9">
        <v>3300000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449198520</v>
      </c>
      <c r="D111" s="6">
        <f t="shared" ref="D111:K111" si="19">SUM(D102:D110)</f>
        <v>454035616</v>
      </c>
      <c r="E111" s="7">
        <f t="shared" si="19"/>
        <v>490656105</v>
      </c>
      <c r="F111" s="8">
        <f t="shared" si="19"/>
        <v>26580100</v>
      </c>
      <c r="G111" s="6">
        <f t="shared" si="19"/>
        <v>18539633</v>
      </c>
      <c r="H111" s="9">
        <f t="shared" si="19"/>
        <v>18539633</v>
      </c>
      <c r="I111" s="10">
        <f t="shared" si="19"/>
        <v>26341000</v>
      </c>
      <c r="J111" s="6">
        <f t="shared" si="19"/>
        <v>26331000</v>
      </c>
      <c r="K111" s="7">
        <f t="shared" si="19"/>
        <v>40072000</v>
      </c>
    </row>
    <row r="112" spans="1:11" ht="13.5" x14ac:dyDescent="0.25">
      <c r="A112" s="47" t="s">
        <v>31</v>
      </c>
      <c r="B112" s="48" t="s">
        <v>20</v>
      </c>
      <c r="C112" s="6">
        <v>63820270</v>
      </c>
      <c r="D112" s="6">
        <v>73131388</v>
      </c>
      <c r="E112" s="7">
        <v>85236423</v>
      </c>
      <c r="F112" s="8">
        <v>1500000</v>
      </c>
      <c r="G112" s="6">
        <v>14940467</v>
      </c>
      <c r="H112" s="9">
        <v>14940467</v>
      </c>
      <c r="I112" s="10">
        <v>12050000</v>
      </c>
      <c r="J112" s="6">
        <v>15000000</v>
      </c>
      <c r="K112" s="7">
        <v>3000000</v>
      </c>
    </row>
    <row r="113" spans="1:11" ht="13.5" x14ac:dyDescent="0.25">
      <c r="A113" s="47" t="s">
        <v>32</v>
      </c>
      <c r="B113" s="37" t="s">
        <v>20</v>
      </c>
      <c r="C113" s="16">
        <v>5871201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69691471</v>
      </c>
      <c r="D114" s="21">
        <f t="shared" si="20"/>
        <v>73131388</v>
      </c>
      <c r="E114" s="22">
        <f t="shared" si="20"/>
        <v>85236423</v>
      </c>
      <c r="F114" s="23">
        <f t="shared" si="20"/>
        <v>1500000</v>
      </c>
      <c r="G114" s="21">
        <f t="shared" si="20"/>
        <v>14940467</v>
      </c>
      <c r="H114" s="24">
        <f t="shared" si="20"/>
        <v>14940467</v>
      </c>
      <c r="I114" s="25">
        <f t="shared" si="20"/>
        <v>12050000</v>
      </c>
      <c r="J114" s="21">
        <f t="shared" si="20"/>
        <v>15000000</v>
      </c>
      <c r="K114" s="22">
        <f t="shared" si="20"/>
        <v>3000000</v>
      </c>
    </row>
    <row r="115" spans="1:11" ht="13.5" x14ac:dyDescent="0.25">
      <c r="A115" s="49" t="s">
        <v>116</v>
      </c>
      <c r="B115" s="37" t="s">
        <v>20</v>
      </c>
      <c r="C115" s="6">
        <v>610183</v>
      </c>
      <c r="D115" s="6">
        <v>610183</v>
      </c>
      <c r="E115" s="7">
        <v>610183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97583</v>
      </c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31127051</v>
      </c>
      <c r="D117" s="16">
        <v>31248934</v>
      </c>
      <c r="E117" s="17">
        <v>30033569</v>
      </c>
      <c r="F117" s="18"/>
      <c r="G117" s="16">
        <v>1537500</v>
      </c>
      <c r="H117" s="19">
        <v>1537500</v>
      </c>
      <c r="I117" s="20">
        <v>1000000</v>
      </c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31224634</v>
      </c>
      <c r="D118" s="6">
        <f t="shared" si="21"/>
        <v>31248934</v>
      </c>
      <c r="E118" s="7">
        <f t="shared" si="21"/>
        <v>30033569</v>
      </c>
      <c r="F118" s="8">
        <f t="shared" si="21"/>
        <v>0</v>
      </c>
      <c r="G118" s="6">
        <f t="shared" si="21"/>
        <v>1537500</v>
      </c>
      <c r="H118" s="9">
        <f t="shared" si="21"/>
        <v>1537500</v>
      </c>
      <c r="I118" s="10">
        <f t="shared" si="21"/>
        <v>1000000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-305892</v>
      </c>
      <c r="E119" s="7">
        <v>-139326</v>
      </c>
      <c r="F119" s="8">
        <v>150000</v>
      </c>
      <c r="G119" s="6">
        <v>150000</v>
      </c>
      <c r="H119" s="9">
        <v>150000</v>
      </c>
      <c r="I119" s="10">
        <v>200000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-305892</v>
      </c>
      <c r="E121" s="22">
        <f t="shared" si="22"/>
        <v>-139326</v>
      </c>
      <c r="F121" s="23">
        <f t="shared" si="22"/>
        <v>150000</v>
      </c>
      <c r="G121" s="21">
        <f t="shared" si="22"/>
        <v>150000</v>
      </c>
      <c r="H121" s="24">
        <f t="shared" si="22"/>
        <v>150000</v>
      </c>
      <c r="I121" s="25">
        <f t="shared" si="22"/>
        <v>200000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>
        <v>3620874</v>
      </c>
      <c r="D122" s="6">
        <v>3420800</v>
      </c>
      <c r="E122" s="7">
        <v>4060087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2422191</v>
      </c>
      <c r="D126" s="11">
        <v>2120252</v>
      </c>
      <c r="E126" s="12">
        <v>2296394</v>
      </c>
      <c r="F126" s="13">
        <v>100000</v>
      </c>
      <c r="G126" s="11">
        <v>250000</v>
      </c>
      <c r="H126" s="14">
        <v>250000</v>
      </c>
      <c r="I126" s="15">
        <v>150000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2453702</v>
      </c>
      <c r="D127" s="6">
        <v>2040868</v>
      </c>
      <c r="E127" s="7">
        <v>2048668</v>
      </c>
      <c r="F127" s="8"/>
      <c r="G127" s="6">
        <v>50000</v>
      </c>
      <c r="H127" s="9">
        <v>50000</v>
      </c>
      <c r="I127" s="10">
        <v>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5976234</v>
      </c>
      <c r="D128" s="6">
        <v>5422477</v>
      </c>
      <c r="E128" s="7">
        <v>5400880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29409305</v>
      </c>
      <c r="D129" s="6">
        <v>27713139</v>
      </c>
      <c r="E129" s="7">
        <v>30001728</v>
      </c>
      <c r="F129" s="8">
        <v>2800000</v>
      </c>
      <c r="G129" s="6">
        <v>4200000</v>
      </c>
      <c r="H129" s="9">
        <v>4200000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6933932</v>
      </c>
      <c r="D130" s="6">
        <v>6933932</v>
      </c>
      <c r="E130" s="7">
        <v>6933932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601541046</v>
      </c>
      <c r="D132" s="54">
        <f t="shared" ref="D132:K132" si="24">+D5+D37+D69</f>
        <v>606371697</v>
      </c>
      <c r="E132" s="55">
        <f t="shared" si="24"/>
        <v>657138643</v>
      </c>
      <c r="F132" s="56">
        <f t="shared" si="24"/>
        <v>31130100</v>
      </c>
      <c r="G132" s="54">
        <f t="shared" si="24"/>
        <v>39667600</v>
      </c>
      <c r="H132" s="57">
        <f t="shared" si="24"/>
        <v>39667600</v>
      </c>
      <c r="I132" s="58">
        <f t="shared" si="24"/>
        <v>39791000</v>
      </c>
      <c r="J132" s="54">
        <f t="shared" si="24"/>
        <v>41331000</v>
      </c>
      <c r="K132" s="55">
        <f t="shared" si="24"/>
        <v>43072000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382317846</v>
      </c>
      <c r="D134" s="38">
        <f t="shared" ref="D134:K134" si="25">D144+D147+D148+D151+D154+D155+SUM(D158:D164)</f>
        <v>364078751</v>
      </c>
      <c r="E134" s="39">
        <f t="shared" si="25"/>
        <v>390379007</v>
      </c>
      <c r="F134" s="40">
        <f t="shared" si="25"/>
        <v>467703559</v>
      </c>
      <c r="G134" s="38">
        <f t="shared" si="25"/>
        <v>335194574</v>
      </c>
      <c r="H134" s="41">
        <f t="shared" si="25"/>
        <v>335194574</v>
      </c>
      <c r="I134" s="42">
        <f t="shared" si="25"/>
        <v>335317974</v>
      </c>
      <c r="J134" s="38">
        <f t="shared" si="25"/>
        <v>350978313</v>
      </c>
      <c r="K134" s="39">
        <f t="shared" si="25"/>
        <v>367795985</v>
      </c>
    </row>
    <row r="135" spans="1:11" ht="13.5" x14ac:dyDescent="0.25">
      <c r="A135" s="44" t="s">
        <v>19</v>
      </c>
      <c r="B135" s="45" t="s">
        <v>20</v>
      </c>
      <c r="C135" s="6">
        <v>249745031</v>
      </c>
      <c r="D135" s="6">
        <v>237070454</v>
      </c>
      <c r="E135" s="7">
        <v>254073819</v>
      </c>
      <c r="F135" s="8">
        <v>325482259</v>
      </c>
      <c r="G135" s="6">
        <v>211976143</v>
      </c>
      <c r="H135" s="9">
        <v>211976143</v>
      </c>
      <c r="I135" s="10">
        <v>223487510</v>
      </c>
      <c r="J135" s="6">
        <v>224751716</v>
      </c>
      <c r="K135" s="7">
        <v>248223649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44672008</v>
      </c>
      <c r="D137" s="6">
        <v>43059022</v>
      </c>
      <c r="E137" s="7">
        <v>41533481</v>
      </c>
      <c r="F137" s="8">
        <v>32789507</v>
      </c>
      <c r="G137" s="6">
        <v>29213966</v>
      </c>
      <c r="H137" s="9">
        <v>29213966</v>
      </c>
      <c r="I137" s="10">
        <v>28853966</v>
      </c>
      <c r="J137" s="6">
        <v>38355381</v>
      </c>
      <c r="K137" s="7">
        <v>40129873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6098195</v>
      </c>
      <c r="D140" s="6">
        <v>5717429</v>
      </c>
      <c r="E140" s="7">
        <v>7894630</v>
      </c>
      <c r="F140" s="8">
        <v>7486974</v>
      </c>
      <c r="G140" s="6">
        <v>10794630</v>
      </c>
      <c r="H140" s="9">
        <v>10794630</v>
      </c>
      <c r="I140" s="10">
        <v>7494630</v>
      </c>
      <c r="J140" s="6">
        <v>7841994</v>
      </c>
      <c r="K140" s="7">
        <v>8212883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-1552086</v>
      </c>
      <c r="D143" s="16">
        <v>-1267716</v>
      </c>
      <c r="E143" s="17">
        <v>-1443783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298963148</v>
      </c>
      <c r="D144" s="6">
        <f t="shared" ref="D144:K144" si="26">SUM(D135:D143)</f>
        <v>284579189</v>
      </c>
      <c r="E144" s="7">
        <f t="shared" si="26"/>
        <v>302058147</v>
      </c>
      <c r="F144" s="8">
        <f t="shared" si="26"/>
        <v>365758740</v>
      </c>
      <c r="G144" s="6">
        <f t="shared" si="26"/>
        <v>251984739</v>
      </c>
      <c r="H144" s="9">
        <f t="shared" si="26"/>
        <v>251984739</v>
      </c>
      <c r="I144" s="10">
        <f t="shared" si="26"/>
        <v>259836106</v>
      </c>
      <c r="J144" s="6">
        <f t="shared" si="26"/>
        <v>270949091</v>
      </c>
      <c r="K144" s="7">
        <f t="shared" si="26"/>
        <v>296566405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41701363</v>
      </c>
      <c r="D147" s="6">
        <v>43234488</v>
      </c>
      <c r="E147" s="7">
        <v>52762567</v>
      </c>
      <c r="F147" s="8">
        <v>52501828</v>
      </c>
      <c r="G147" s="6">
        <v>43969008</v>
      </c>
      <c r="H147" s="9">
        <v>43969008</v>
      </c>
      <c r="I147" s="10">
        <v>41504541</v>
      </c>
      <c r="J147" s="6">
        <v>45930941</v>
      </c>
      <c r="K147" s="7">
        <v>35507333</v>
      </c>
    </row>
    <row r="148" spans="1:11" ht="13.5" x14ac:dyDescent="0.25">
      <c r="A148" s="49" t="s">
        <v>116</v>
      </c>
      <c r="B148" s="37" t="s">
        <v>20</v>
      </c>
      <c r="C148" s="6">
        <v>-417482</v>
      </c>
      <c r="D148" s="6">
        <v>-452636</v>
      </c>
      <c r="E148" s="7">
        <v>-452636</v>
      </c>
      <c r="F148" s="8">
        <v>610183</v>
      </c>
      <c r="G148" s="6">
        <v>610183</v>
      </c>
      <c r="H148" s="9">
        <v>610183</v>
      </c>
      <c r="I148" s="10">
        <v>610183</v>
      </c>
      <c r="J148" s="6">
        <v>610183</v>
      </c>
      <c r="K148" s="7">
        <v>610183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15720569</v>
      </c>
      <c r="D151" s="6">
        <v>13602261</v>
      </c>
      <c r="E151" s="7">
        <v>11810023</v>
      </c>
      <c r="F151" s="8">
        <v>13604031</v>
      </c>
      <c r="G151" s="6">
        <v>11810023</v>
      </c>
      <c r="H151" s="9">
        <v>11810023</v>
      </c>
      <c r="I151" s="10">
        <v>11810023</v>
      </c>
      <c r="J151" s="6">
        <v>12329664</v>
      </c>
      <c r="K151" s="7">
        <v>12884499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52121</v>
      </c>
      <c r="D154" s="6">
        <v>-284292</v>
      </c>
      <c r="E154" s="7">
        <v>37638</v>
      </c>
      <c r="F154" s="8">
        <v>846719</v>
      </c>
      <c r="G154" s="6">
        <v>1687500</v>
      </c>
      <c r="H154" s="9">
        <v>1687500</v>
      </c>
      <c r="I154" s="10">
        <v>1200000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3620874</v>
      </c>
      <c r="D155" s="6">
        <v>3420800</v>
      </c>
      <c r="E155" s="7">
        <v>4060087</v>
      </c>
      <c r="F155" s="8">
        <v>3420800</v>
      </c>
      <c r="G155" s="6">
        <v>4060087</v>
      </c>
      <c r="H155" s="9">
        <v>4060087</v>
      </c>
      <c r="I155" s="10">
        <v>4060087</v>
      </c>
      <c r="J155" s="6">
        <v>4238731</v>
      </c>
      <c r="K155" s="7">
        <v>4429474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675658</v>
      </c>
      <c r="D158" s="6">
        <v>428191</v>
      </c>
      <c r="E158" s="7">
        <v>187038</v>
      </c>
      <c r="F158" s="8">
        <v>428191</v>
      </c>
      <c r="G158" s="6">
        <v>187039</v>
      </c>
      <c r="H158" s="9">
        <v>187039</v>
      </c>
      <c r="I158" s="10">
        <v>187039</v>
      </c>
      <c r="J158" s="6">
        <v>195269</v>
      </c>
      <c r="K158" s="7">
        <v>204056</v>
      </c>
    </row>
    <row r="159" spans="1:11" ht="13.5" x14ac:dyDescent="0.25">
      <c r="A159" s="50" t="s">
        <v>43</v>
      </c>
      <c r="B159" s="37" t="s">
        <v>20</v>
      </c>
      <c r="C159" s="11">
        <v>1999682</v>
      </c>
      <c r="D159" s="11">
        <v>1653668</v>
      </c>
      <c r="E159" s="12">
        <v>1829810</v>
      </c>
      <c r="F159" s="13">
        <v>623770</v>
      </c>
      <c r="G159" s="11">
        <v>688147</v>
      </c>
      <c r="H159" s="14">
        <v>688147</v>
      </c>
      <c r="I159" s="15">
        <v>162147</v>
      </c>
      <c r="J159" s="11">
        <v>31425</v>
      </c>
      <c r="K159" s="12">
        <v>52010</v>
      </c>
    </row>
    <row r="160" spans="1:11" ht="13.5" x14ac:dyDescent="0.25">
      <c r="A160" s="49" t="s">
        <v>44</v>
      </c>
      <c r="B160" s="37" t="s">
        <v>20</v>
      </c>
      <c r="C160" s="6">
        <v>521469</v>
      </c>
      <c r="D160" s="6">
        <v>179310</v>
      </c>
      <c r="E160" s="7">
        <v>113821</v>
      </c>
      <c r="F160" s="8">
        <v>272967</v>
      </c>
      <c r="G160" s="6">
        <v>89822</v>
      </c>
      <c r="H160" s="9">
        <v>89822</v>
      </c>
      <c r="I160" s="10">
        <v>39822</v>
      </c>
      <c r="J160" s="6">
        <v>-5170</v>
      </c>
      <c r="K160" s="7">
        <v>178</v>
      </c>
    </row>
    <row r="161" spans="1:11" ht="13.5" x14ac:dyDescent="0.25">
      <c r="A161" s="49" t="s">
        <v>45</v>
      </c>
      <c r="B161" s="37" t="s">
        <v>20</v>
      </c>
      <c r="C161" s="6">
        <v>1940237</v>
      </c>
      <c r="D161" s="6">
        <v>1871727</v>
      </c>
      <c r="E161" s="7">
        <v>1557474</v>
      </c>
      <c r="F161" s="8">
        <v>1674187</v>
      </c>
      <c r="G161" s="6">
        <v>1192988</v>
      </c>
      <c r="H161" s="9">
        <v>1192988</v>
      </c>
      <c r="I161" s="10">
        <v>1192988</v>
      </c>
      <c r="J161" s="6">
        <v>1260879</v>
      </c>
      <c r="K161" s="7">
        <v>1333369</v>
      </c>
    </row>
    <row r="162" spans="1:11" ht="13.5" x14ac:dyDescent="0.25">
      <c r="A162" s="50" t="s">
        <v>46</v>
      </c>
      <c r="B162" s="48" t="s">
        <v>20</v>
      </c>
      <c r="C162" s="6">
        <v>10606275</v>
      </c>
      <c r="D162" s="6">
        <v>8912113</v>
      </c>
      <c r="E162" s="7">
        <v>9481106</v>
      </c>
      <c r="F162" s="8">
        <v>21028211</v>
      </c>
      <c r="G162" s="6">
        <v>11981106</v>
      </c>
      <c r="H162" s="9">
        <v>11981106</v>
      </c>
      <c r="I162" s="10">
        <v>7781106</v>
      </c>
      <c r="J162" s="6">
        <v>8198275</v>
      </c>
      <c r="K162" s="7">
        <v>8643697</v>
      </c>
    </row>
    <row r="163" spans="1:11" ht="13.5" x14ac:dyDescent="0.25">
      <c r="A163" s="49" t="s">
        <v>47</v>
      </c>
      <c r="B163" s="37" t="s">
        <v>20</v>
      </c>
      <c r="C163" s="6">
        <v>6933932</v>
      </c>
      <c r="D163" s="6">
        <v>6933932</v>
      </c>
      <c r="E163" s="7">
        <v>6933932</v>
      </c>
      <c r="F163" s="8">
        <v>6933932</v>
      </c>
      <c r="G163" s="6">
        <v>6933932</v>
      </c>
      <c r="H163" s="9">
        <v>6933932</v>
      </c>
      <c r="I163" s="10">
        <v>6933932</v>
      </c>
      <c r="J163" s="6">
        <v>7239025</v>
      </c>
      <c r="K163" s="7">
        <v>7564781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382317846</v>
      </c>
      <c r="D165" s="54">
        <f t="shared" ref="D165:K165" si="27">D144+D147+D148+D151+D154+D155+SUM(D158:D164)</f>
        <v>364078751</v>
      </c>
      <c r="E165" s="55">
        <f t="shared" si="27"/>
        <v>390379007</v>
      </c>
      <c r="F165" s="56">
        <f t="shared" si="27"/>
        <v>467703559</v>
      </c>
      <c r="G165" s="54">
        <f t="shared" si="27"/>
        <v>335194574</v>
      </c>
      <c r="H165" s="57">
        <f t="shared" si="27"/>
        <v>335194574</v>
      </c>
      <c r="I165" s="66">
        <f t="shared" si="27"/>
        <v>335317974</v>
      </c>
      <c r="J165" s="54">
        <f t="shared" si="27"/>
        <v>350978313</v>
      </c>
      <c r="K165" s="55">
        <f t="shared" si="27"/>
        <v>367795985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26285882</v>
      </c>
      <c r="D168" s="60">
        <v>26647417</v>
      </c>
      <c r="E168" s="61">
        <v>24354885</v>
      </c>
      <c r="F168" s="62">
        <v>26000000</v>
      </c>
      <c r="G168" s="60">
        <v>26000000</v>
      </c>
      <c r="H168" s="63">
        <v>26000000</v>
      </c>
      <c r="I168" s="64">
        <v>26000000</v>
      </c>
      <c r="J168" s="60">
        <v>26000000</v>
      </c>
      <c r="K168" s="61">
        <v>26000000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687531</v>
      </c>
      <c r="D169" s="38">
        <f t="shared" ref="D169:K169" si="28">D179+D182+D183+D186+D189+D190+SUM(D193:D199)</f>
        <v>1655369</v>
      </c>
      <c r="E169" s="39">
        <f t="shared" si="28"/>
        <v>2302799</v>
      </c>
      <c r="F169" s="40">
        <f t="shared" si="28"/>
        <v>7963000</v>
      </c>
      <c r="G169" s="38">
        <f t="shared" si="28"/>
        <v>6068500</v>
      </c>
      <c r="H169" s="41">
        <f t="shared" si="28"/>
        <v>6068500</v>
      </c>
      <c r="I169" s="42">
        <f t="shared" si="28"/>
        <v>6268500</v>
      </c>
      <c r="J169" s="38">
        <f t="shared" si="28"/>
        <v>6335514</v>
      </c>
      <c r="K169" s="39">
        <f t="shared" si="28"/>
        <v>6620611</v>
      </c>
    </row>
    <row r="170" spans="1:11" ht="13.5" x14ac:dyDescent="0.25">
      <c r="A170" s="44" t="s">
        <v>19</v>
      </c>
      <c r="B170" s="45" t="s">
        <v>20</v>
      </c>
      <c r="C170" s="6">
        <v>124160</v>
      </c>
      <c r="D170" s="6">
        <v>182398</v>
      </c>
      <c r="E170" s="7">
        <v>342000</v>
      </c>
      <c r="F170" s="8">
        <v>1050000</v>
      </c>
      <c r="G170" s="6">
        <v>1035000</v>
      </c>
      <c r="H170" s="9">
        <v>1035000</v>
      </c>
      <c r="I170" s="10">
        <v>1035000</v>
      </c>
      <c r="J170" s="6">
        <v>1080540</v>
      </c>
      <c r="K170" s="7">
        <v>1129164</v>
      </c>
    </row>
    <row r="171" spans="1:11" ht="13.5" x14ac:dyDescent="0.25">
      <c r="A171" s="44" t="s">
        <v>21</v>
      </c>
      <c r="B171" s="45" t="s">
        <v>20</v>
      </c>
      <c r="C171" s="6"/>
      <c r="D171" s="6">
        <v>3304</v>
      </c>
      <c r="E171" s="7">
        <v>6616</v>
      </c>
      <c r="F171" s="8">
        <v>200000</v>
      </c>
      <c r="G171" s="6">
        <v>200000</v>
      </c>
      <c r="H171" s="9">
        <v>200000</v>
      </c>
      <c r="I171" s="10">
        <v>200000</v>
      </c>
      <c r="J171" s="6">
        <v>208800</v>
      </c>
      <c r="K171" s="7">
        <v>218196</v>
      </c>
    </row>
    <row r="172" spans="1:11" ht="13.5" x14ac:dyDescent="0.25">
      <c r="A172" s="44" t="s">
        <v>22</v>
      </c>
      <c r="B172" s="45" t="s">
        <v>20</v>
      </c>
      <c r="C172" s="6">
        <v>508307</v>
      </c>
      <c r="D172" s="6">
        <v>598902</v>
      </c>
      <c r="E172" s="7">
        <v>432999</v>
      </c>
      <c r="F172" s="8">
        <v>1180000</v>
      </c>
      <c r="G172" s="6">
        <v>430000</v>
      </c>
      <c r="H172" s="9">
        <v>430000</v>
      </c>
      <c r="I172" s="10">
        <v>630000</v>
      </c>
      <c r="J172" s="6">
        <v>448920</v>
      </c>
      <c r="K172" s="7">
        <v>469122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632467</v>
      </c>
      <c r="D179" s="6">
        <f t="shared" ref="D179:K179" si="29">SUM(D170:D178)</f>
        <v>784604</v>
      </c>
      <c r="E179" s="7">
        <f t="shared" si="29"/>
        <v>781615</v>
      </c>
      <c r="F179" s="8">
        <f t="shared" si="29"/>
        <v>2430000</v>
      </c>
      <c r="G179" s="6">
        <f t="shared" si="29"/>
        <v>1665000</v>
      </c>
      <c r="H179" s="9">
        <f t="shared" si="29"/>
        <v>1665000</v>
      </c>
      <c r="I179" s="10">
        <f t="shared" si="29"/>
        <v>1865000</v>
      </c>
      <c r="J179" s="6">
        <f t="shared" si="29"/>
        <v>1738260</v>
      </c>
      <c r="K179" s="7">
        <f t="shared" si="29"/>
        <v>1816482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50000</v>
      </c>
      <c r="G180" s="6">
        <v>50000</v>
      </c>
      <c r="H180" s="9">
        <v>50000</v>
      </c>
      <c r="I180" s="10">
        <v>50000</v>
      </c>
      <c r="J180" s="6">
        <v>52200</v>
      </c>
      <c r="K180" s="7">
        <v>54549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50000</v>
      </c>
      <c r="G182" s="21">
        <f t="shared" si="30"/>
        <v>50000</v>
      </c>
      <c r="H182" s="24">
        <f t="shared" si="30"/>
        <v>50000</v>
      </c>
      <c r="I182" s="25">
        <f t="shared" si="30"/>
        <v>50000</v>
      </c>
      <c r="J182" s="21">
        <f t="shared" si="30"/>
        <v>52200</v>
      </c>
      <c r="K182" s="22">
        <f t="shared" si="30"/>
        <v>54549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>
        <v>3100000</v>
      </c>
      <c r="G185" s="16">
        <v>25000</v>
      </c>
      <c r="H185" s="19">
        <v>25000</v>
      </c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3100000</v>
      </c>
      <c r="G186" s="6">
        <f t="shared" si="31"/>
        <v>25000</v>
      </c>
      <c r="H186" s="9">
        <f t="shared" si="31"/>
        <v>25000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112068</v>
      </c>
      <c r="F187" s="8">
        <v>100000</v>
      </c>
      <c r="G187" s="6">
        <v>1637500</v>
      </c>
      <c r="H187" s="9">
        <v>1637500</v>
      </c>
      <c r="I187" s="10">
        <v>1662500</v>
      </c>
      <c r="J187" s="6">
        <v>1735650</v>
      </c>
      <c r="K187" s="7">
        <v>1813754</v>
      </c>
    </row>
    <row r="188" spans="1:11" ht="13.5" x14ac:dyDescent="0.25">
      <c r="A188" s="47" t="s">
        <v>38</v>
      </c>
      <c r="B188" s="37" t="s">
        <v>20</v>
      </c>
      <c r="C188" s="16"/>
      <c r="D188" s="16">
        <v>5930</v>
      </c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5930</v>
      </c>
      <c r="E189" s="22">
        <f t="shared" si="32"/>
        <v>112068</v>
      </c>
      <c r="F189" s="23">
        <f t="shared" si="32"/>
        <v>100000</v>
      </c>
      <c r="G189" s="21">
        <f t="shared" si="32"/>
        <v>1637500</v>
      </c>
      <c r="H189" s="24">
        <f t="shared" si="32"/>
        <v>1637500</v>
      </c>
      <c r="I189" s="25">
        <f t="shared" si="32"/>
        <v>1662500</v>
      </c>
      <c r="J189" s="21">
        <f t="shared" si="32"/>
        <v>1735650</v>
      </c>
      <c r="K189" s="22">
        <f t="shared" si="32"/>
        <v>1813754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9901</v>
      </c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55064</v>
      </c>
      <c r="D197" s="6">
        <v>864835</v>
      </c>
      <c r="E197" s="7">
        <v>1399215</v>
      </c>
      <c r="F197" s="8">
        <v>2283000</v>
      </c>
      <c r="G197" s="6">
        <v>2691000</v>
      </c>
      <c r="H197" s="9">
        <v>2691000</v>
      </c>
      <c r="I197" s="10">
        <v>2691000</v>
      </c>
      <c r="J197" s="6">
        <v>2809404</v>
      </c>
      <c r="K197" s="7">
        <v>2935826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26973413</v>
      </c>
      <c r="D201" s="54">
        <f t="shared" si="34"/>
        <v>28302786</v>
      </c>
      <c r="E201" s="55">
        <f t="shared" si="34"/>
        <v>26657684</v>
      </c>
      <c r="F201" s="56">
        <f t="shared" si="34"/>
        <v>33963000</v>
      </c>
      <c r="G201" s="54">
        <f t="shared" si="34"/>
        <v>32068500</v>
      </c>
      <c r="H201" s="57">
        <f t="shared" si="34"/>
        <v>32068500</v>
      </c>
      <c r="I201" s="58">
        <f t="shared" si="34"/>
        <v>32268500</v>
      </c>
      <c r="J201" s="54">
        <f t="shared" si="34"/>
        <v>32335514</v>
      </c>
      <c r="K201" s="55">
        <f t="shared" si="34"/>
        <v>32620611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0.84077395443435787</v>
      </c>
      <c r="D203" s="81">
        <f>IF(ISERROR((D37+D69)/D132),0,((D37+D69)/D132))</f>
        <v>0.82469093540162375</v>
      </c>
      <c r="E203" s="82">
        <f t="shared" ref="E203:K203" si="35">IF(ISERROR((E37+E69)/E132),0,((E37+E69)/E132))</f>
        <v>0.79232519582629379</v>
      </c>
      <c r="F203" s="83">
        <f t="shared" si="35"/>
        <v>0</v>
      </c>
      <c r="G203" s="81">
        <f t="shared" si="35"/>
        <v>0.10587986165031411</v>
      </c>
      <c r="H203" s="84">
        <f t="shared" si="35"/>
        <v>0.10587986165031411</v>
      </c>
      <c r="I203" s="85">
        <f t="shared" si="35"/>
        <v>4.4985046869895205E-2</v>
      </c>
      <c r="J203" s="81">
        <f t="shared" si="35"/>
        <v>0.24194914229029058</v>
      </c>
      <c r="K203" s="82">
        <f t="shared" si="35"/>
        <v>0.24259379643387816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19.240748474789623</v>
      </c>
      <c r="D204" s="81">
        <f t="shared" ref="D204:K204" si="36">IF(ISERROR((D37+D69)/D168),0,((D37+D69)/D168))</f>
        <v>18.766143150009622</v>
      </c>
      <c r="E204" s="82">
        <f t="shared" si="36"/>
        <v>21.378360193447843</v>
      </c>
      <c r="F204" s="83">
        <f t="shared" si="36"/>
        <v>0</v>
      </c>
      <c r="G204" s="81">
        <f t="shared" si="36"/>
        <v>0.16153846153846155</v>
      </c>
      <c r="H204" s="84">
        <f t="shared" si="36"/>
        <v>0.16153846153846155</v>
      </c>
      <c r="I204" s="85">
        <f t="shared" si="36"/>
        <v>6.8846153846153849E-2</v>
      </c>
      <c r="J204" s="81">
        <f t="shared" si="36"/>
        <v>0.38461538461538464</v>
      </c>
      <c r="K204" s="82">
        <f t="shared" si="36"/>
        <v>0.4018846153846154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1.32</v>
      </c>
      <c r="D206" s="81">
        <f t="shared" ref="D206:K206" si="38">IF(ISERROR(ROUND((D37+D69+D169)/D165,2)),0,(ROUND((D37+D69+D169)/D165,2)))</f>
        <v>1.38</v>
      </c>
      <c r="E206" s="82">
        <f t="shared" si="38"/>
        <v>1.34</v>
      </c>
      <c r="F206" s="83">
        <f t="shared" si="38"/>
        <v>0.02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424992112</v>
      </c>
      <c r="D5" s="38">
        <f t="shared" ref="D5:K5" si="0">D15+D18+D19+D22+D25+D26+SUM(D29:D35)</f>
        <v>582790320</v>
      </c>
      <c r="E5" s="39">
        <f t="shared" si="0"/>
        <v>597368504</v>
      </c>
      <c r="F5" s="40">
        <f t="shared" si="0"/>
        <v>26799100</v>
      </c>
      <c r="G5" s="38">
        <f t="shared" si="0"/>
        <v>37032354</v>
      </c>
      <c r="H5" s="41">
        <f t="shared" si="0"/>
        <v>37032354</v>
      </c>
      <c r="I5" s="42">
        <f t="shared" si="0"/>
        <v>29788200</v>
      </c>
      <c r="J5" s="38">
        <f t="shared" si="0"/>
        <v>38488699</v>
      </c>
      <c r="K5" s="39">
        <f t="shared" si="0"/>
        <v>39869011</v>
      </c>
    </row>
    <row r="6" spans="1:11" ht="13.5" x14ac:dyDescent="0.25">
      <c r="A6" s="44" t="s">
        <v>19</v>
      </c>
      <c r="B6" s="45" t="s">
        <v>20</v>
      </c>
      <c r="C6" s="6">
        <v>187733196</v>
      </c>
      <c r="D6" s="6">
        <v>330284328</v>
      </c>
      <c r="E6" s="7">
        <v>332319940</v>
      </c>
      <c r="F6" s="8">
        <v>20007100</v>
      </c>
      <c r="G6" s="6">
        <v>31586542</v>
      </c>
      <c r="H6" s="9">
        <v>31586542</v>
      </c>
      <c r="I6" s="10">
        <v>12469420</v>
      </c>
      <c r="J6" s="6">
        <v>15204953</v>
      </c>
      <c r="K6" s="7">
        <v>15080897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8990720</v>
      </c>
      <c r="D8" s="6"/>
      <c r="E8" s="7"/>
      <c r="F8" s="8"/>
      <c r="G8" s="6"/>
      <c r="H8" s="9"/>
      <c r="I8" s="10"/>
      <c r="J8" s="6">
        <v>10000000</v>
      </c>
      <c r="K8" s="7">
        <v>10449000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50500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231204</v>
      </c>
      <c r="D14" s="16">
        <v>231204</v>
      </c>
      <c r="E14" s="17">
        <v>231204</v>
      </c>
      <c r="F14" s="18"/>
      <c r="G14" s="16">
        <v>984000</v>
      </c>
      <c r="H14" s="19">
        <v>984000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197005620</v>
      </c>
      <c r="D15" s="6">
        <f t="shared" ref="D15:K15" si="1">SUM(D6:D14)</f>
        <v>330515532</v>
      </c>
      <c r="E15" s="7">
        <f t="shared" si="1"/>
        <v>332551144</v>
      </c>
      <c r="F15" s="8">
        <f t="shared" si="1"/>
        <v>20007100</v>
      </c>
      <c r="G15" s="6">
        <f t="shared" si="1"/>
        <v>32570542</v>
      </c>
      <c r="H15" s="9">
        <f t="shared" si="1"/>
        <v>32570542</v>
      </c>
      <c r="I15" s="10">
        <f t="shared" si="1"/>
        <v>12469420</v>
      </c>
      <c r="J15" s="6">
        <f t="shared" si="1"/>
        <v>25204953</v>
      </c>
      <c r="K15" s="7">
        <f t="shared" si="1"/>
        <v>25529897</v>
      </c>
    </row>
    <row r="16" spans="1:11" ht="13.5" x14ac:dyDescent="0.25">
      <c r="A16" s="47" t="s">
        <v>31</v>
      </c>
      <c r="B16" s="48" t="s">
        <v>20</v>
      </c>
      <c r="C16" s="6">
        <v>146022509</v>
      </c>
      <c r="D16" s="6">
        <v>149204892</v>
      </c>
      <c r="E16" s="7">
        <v>158603740</v>
      </c>
      <c r="F16" s="8">
        <v>2392000</v>
      </c>
      <c r="G16" s="6">
        <v>447237</v>
      </c>
      <c r="H16" s="9">
        <v>447237</v>
      </c>
      <c r="I16" s="10">
        <v>9003780</v>
      </c>
      <c r="J16" s="6">
        <v>8399946</v>
      </c>
      <c r="K16" s="7">
        <v>9446127</v>
      </c>
    </row>
    <row r="17" spans="1:11" ht="13.5" x14ac:dyDescent="0.25">
      <c r="A17" s="47" t="s">
        <v>32</v>
      </c>
      <c r="B17" s="37" t="s">
        <v>20</v>
      </c>
      <c r="C17" s="16">
        <v>14446068</v>
      </c>
      <c r="D17" s="16">
        <v>14336963</v>
      </c>
      <c r="E17" s="17">
        <v>14336963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160468577</v>
      </c>
      <c r="D18" s="21">
        <f t="shared" ref="D18:K18" si="2">SUM(D16:D17)</f>
        <v>163541855</v>
      </c>
      <c r="E18" s="22">
        <f t="shared" si="2"/>
        <v>172940703</v>
      </c>
      <c r="F18" s="23">
        <f t="shared" si="2"/>
        <v>2392000</v>
      </c>
      <c r="G18" s="21">
        <f t="shared" si="2"/>
        <v>447237</v>
      </c>
      <c r="H18" s="24">
        <f t="shared" si="2"/>
        <v>447237</v>
      </c>
      <c r="I18" s="25">
        <f t="shared" si="2"/>
        <v>9003780</v>
      </c>
      <c r="J18" s="21">
        <f t="shared" si="2"/>
        <v>8399946</v>
      </c>
      <c r="K18" s="22">
        <f t="shared" si="2"/>
        <v>9446127</v>
      </c>
    </row>
    <row r="19" spans="1:11" ht="13.5" x14ac:dyDescent="0.25">
      <c r="A19" s="49" t="s">
        <v>116</v>
      </c>
      <c r="B19" s="37" t="s">
        <v>20</v>
      </c>
      <c r="C19" s="6">
        <v>1</v>
      </c>
      <c r="D19" s="6">
        <v>1</v>
      </c>
      <c r="E19" s="7">
        <v>1</v>
      </c>
      <c r="F19" s="8"/>
      <c r="G19" s="6"/>
      <c r="H19" s="9"/>
      <c r="I19" s="10">
        <v>250000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17421652</v>
      </c>
      <c r="D20" s="11">
        <v>37185134</v>
      </c>
      <c r="E20" s="12">
        <v>37185134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17421652</v>
      </c>
      <c r="D22" s="6">
        <f t="shared" si="3"/>
        <v>37185134</v>
      </c>
      <c r="E22" s="7">
        <f t="shared" si="3"/>
        <v>37185134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4990</v>
      </c>
      <c r="D23" s="6"/>
      <c r="E23" s="7">
        <v>70000</v>
      </c>
      <c r="F23" s="8">
        <v>1000000</v>
      </c>
      <c r="G23" s="6">
        <v>550200</v>
      </c>
      <c r="H23" s="9">
        <v>550200</v>
      </c>
      <c r="I23" s="10">
        <v>1700000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4990</v>
      </c>
      <c r="D25" s="21">
        <f t="shared" si="4"/>
        <v>0</v>
      </c>
      <c r="E25" s="22">
        <f t="shared" si="4"/>
        <v>70000</v>
      </c>
      <c r="F25" s="23">
        <f t="shared" si="4"/>
        <v>1000000</v>
      </c>
      <c r="G25" s="21">
        <f t="shared" si="4"/>
        <v>550200</v>
      </c>
      <c r="H25" s="24">
        <f t="shared" si="4"/>
        <v>550200</v>
      </c>
      <c r="I25" s="25">
        <f t="shared" si="4"/>
        <v>1700000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>
        <v>1187640</v>
      </c>
      <c r="D26" s="6">
        <v>1187640</v>
      </c>
      <c r="E26" s="7">
        <v>1187640</v>
      </c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1681391</v>
      </c>
      <c r="D28" s="16">
        <v>183613</v>
      </c>
      <c r="E28" s="17">
        <v>447530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1681391</v>
      </c>
      <c r="D29" s="6">
        <f t="shared" si="5"/>
        <v>183613</v>
      </c>
      <c r="E29" s="7">
        <f t="shared" si="5"/>
        <v>447530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3699675</v>
      </c>
      <c r="D30" s="11">
        <v>3883962</v>
      </c>
      <c r="E30" s="12">
        <v>3990035</v>
      </c>
      <c r="F30" s="13">
        <v>200000</v>
      </c>
      <c r="G30" s="11">
        <v>167575</v>
      </c>
      <c r="H30" s="14">
        <v>167575</v>
      </c>
      <c r="I30" s="15">
        <v>575000</v>
      </c>
      <c r="J30" s="11">
        <v>575000</v>
      </c>
      <c r="K30" s="12">
        <v>575000</v>
      </c>
    </row>
    <row r="31" spans="1:11" ht="13.5" x14ac:dyDescent="0.25">
      <c r="A31" s="49" t="s">
        <v>44</v>
      </c>
      <c r="B31" s="37" t="s">
        <v>20</v>
      </c>
      <c r="C31" s="6">
        <v>7201596</v>
      </c>
      <c r="D31" s="6">
        <v>7554019</v>
      </c>
      <c r="E31" s="7">
        <v>7332968</v>
      </c>
      <c r="F31" s="8">
        <v>100000</v>
      </c>
      <c r="G31" s="6">
        <v>160000</v>
      </c>
      <c r="H31" s="9">
        <v>160000</v>
      </c>
      <c r="I31" s="10">
        <v>900000</v>
      </c>
      <c r="J31" s="6">
        <v>100000</v>
      </c>
      <c r="K31" s="7">
        <v>100000</v>
      </c>
    </row>
    <row r="32" spans="1:11" ht="13.5" x14ac:dyDescent="0.25">
      <c r="A32" s="49" t="s">
        <v>45</v>
      </c>
      <c r="B32" s="37" t="s">
        <v>20</v>
      </c>
      <c r="C32" s="6">
        <v>19305857</v>
      </c>
      <c r="D32" s="6">
        <v>21723452</v>
      </c>
      <c r="E32" s="7">
        <v>24070173</v>
      </c>
      <c r="F32" s="8">
        <v>100000</v>
      </c>
      <c r="G32" s="6">
        <v>206800</v>
      </c>
      <c r="H32" s="9">
        <v>206800</v>
      </c>
      <c r="I32" s="10">
        <v>890000</v>
      </c>
      <c r="J32" s="6">
        <v>208800</v>
      </c>
      <c r="K32" s="7">
        <v>217987</v>
      </c>
    </row>
    <row r="33" spans="1:11" ht="13.5" x14ac:dyDescent="0.25">
      <c r="A33" s="50" t="s">
        <v>46</v>
      </c>
      <c r="B33" s="48" t="s">
        <v>20</v>
      </c>
      <c r="C33" s="6">
        <v>12051793</v>
      </c>
      <c r="D33" s="6">
        <v>12051792</v>
      </c>
      <c r="E33" s="7">
        <v>12629856</v>
      </c>
      <c r="F33" s="8">
        <v>3000000</v>
      </c>
      <c r="G33" s="6">
        <v>2930000</v>
      </c>
      <c r="H33" s="9">
        <v>2930000</v>
      </c>
      <c r="I33" s="10">
        <v>4000000</v>
      </c>
      <c r="J33" s="6">
        <v>4000000</v>
      </c>
      <c r="K33" s="7">
        <v>4000000</v>
      </c>
    </row>
    <row r="34" spans="1:11" ht="13.5" x14ac:dyDescent="0.25">
      <c r="A34" s="49" t="s">
        <v>47</v>
      </c>
      <c r="B34" s="37" t="s">
        <v>20</v>
      </c>
      <c r="C34" s="6">
        <v>4963320</v>
      </c>
      <c r="D34" s="6">
        <v>4963320</v>
      </c>
      <c r="E34" s="7">
        <v>4963320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-219242</v>
      </c>
      <c r="D37" s="38">
        <f t="shared" ref="D37:K37" si="6">D47+D50+D51+D54+D57+D58+SUM(D61:D67)</f>
        <v>-90</v>
      </c>
      <c r="E37" s="39">
        <f t="shared" si="6"/>
        <v>-90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-90</v>
      </c>
      <c r="E38" s="7">
        <v>-90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-90</v>
      </c>
      <c r="E47" s="7">
        <f t="shared" si="7"/>
        <v>-90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-219242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-219242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12464900</v>
      </c>
      <c r="J69" s="38">
        <f t="shared" si="12"/>
        <v>1252800</v>
      </c>
      <c r="K69" s="39">
        <f t="shared" si="12"/>
        <v>1309176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1200000</v>
      </c>
      <c r="J80" s="6">
        <v>1252800</v>
      </c>
      <c r="K80" s="7">
        <v>1309176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11264900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12464900</v>
      </c>
      <c r="J82" s="21">
        <f t="shared" si="14"/>
        <v>1252800</v>
      </c>
      <c r="K82" s="22">
        <f t="shared" si="14"/>
        <v>1309176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424772870</v>
      </c>
      <c r="D101" s="38">
        <f t="shared" ref="D101:K101" si="18">D111+D114+D115+D118+D121+D122+SUM(D125:D131)</f>
        <v>582790230</v>
      </c>
      <c r="E101" s="39">
        <f t="shared" si="18"/>
        <v>597368414</v>
      </c>
      <c r="F101" s="40">
        <f t="shared" si="18"/>
        <v>26799100</v>
      </c>
      <c r="G101" s="38">
        <f t="shared" si="18"/>
        <v>37032354</v>
      </c>
      <c r="H101" s="41">
        <f t="shared" si="18"/>
        <v>37032354</v>
      </c>
      <c r="I101" s="42">
        <f t="shared" si="18"/>
        <v>42253100</v>
      </c>
      <c r="J101" s="38">
        <f t="shared" si="18"/>
        <v>39741499</v>
      </c>
      <c r="K101" s="39">
        <f t="shared" si="18"/>
        <v>41178187</v>
      </c>
    </row>
    <row r="102" spans="1:11" ht="13.5" x14ac:dyDescent="0.25">
      <c r="A102" s="44" t="s">
        <v>19</v>
      </c>
      <c r="B102" s="45" t="s">
        <v>20</v>
      </c>
      <c r="C102" s="6">
        <v>187733196</v>
      </c>
      <c r="D102" s="6">
        <v>330284238</v>
      </c>
      <c r="E102" s="7">
        <v>332319850</v>
      </c>
      <c r="F102" s="8">
        <v>20007100</v>
      </c>
      <c r="G102" s="6">
        <v>31586542</v>
      </c>
      <c r="H102" s="9">
        <v>31586542</v>
      </c>
      <c r="I102" s="10">
        <v>12469420</v>
      </c>
      <c r="J102" s="6">
        <v>15204953</v>
      </c>
      <c r="K102" s="7">
        <v>15080897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8990720</v>
      </c>
      <c r="D104" s="6"/>
      <c r="E104" s="7"/>
      <c r="F104" s="8"/>
      <c r="G104" s="6"/>
      <c r="H104" s="9"/>
      <c r="I104" s="10"/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50500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231204</v>
      </c>
      <c r="D110" s="16">
        <v>231204</v>
      </c>
      <c r="E110" s="17">
        <v>231204</v>
      </c>
      <c r="F110" s="18"/>
      <c r="G110" s="16">
        <v>984000</v>
      </c>
      <c r="H110" s="19">
        <v>984000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197005620</v>
      </c>
      <c r="D111" s="6">
        <f t="shared" ref="D111:K111" si="19">SUM(D102:D110)</f>
        <v>330515442</v>
      </c>
      <c r="E111" s="7">
        <f t="shared" si="19"/>
        <v>332551054</v>
      </c>
      <c r="F111" s="8">
        <f t="shared" si="19"/>
        <v>20007100</v>
      </c>
      <c r="G111" s="6">
        <f t="shared" si="19"/>
        <v>32570542</v>
      </c>
      <c r="H111" s="9">
        <f t="shared" si="19"/>
        <v>32570542</v>
      </c>
      <c r="I111" s="10">
        <f t="shared" si="19"/>
        <v>12469420</v>
      </c>
      <c r="J111" s="6">
        <f t="shared" si="19"/>
        <v>25204953</v>
      </c>
      <c r="K111" s="7">
        <f t="shared" si="19"/>
        <v>25529897</v>
      </c>
    </row>
    <row r="112" spans="1:11" ht="13.5" x14ac:dyDescent="0.25">
      <c r="A112" s="47" t="s">
        <v>31</v>
      </c>
      <c r="B112" s="48" t="s">
        <v>20</v>
      </c>
      <c r="C112" s="6">
        <v>146022509</v>
      </c>
      <c r="D112" s="6">
        <v>149204892</v>
      </c>
      <c r="E112" s="7">
        <v>158603740</v>
      </c>
      <c r="F112" s="8">
        <v>2392000</v>
      </c>
      <c r="G112" s="6">
        <v>447237</v>
      </c>
      <c r="H112" s="9">
        <v>447237</v>
      </c>
      <c r="I112" s="10">
        <v>10203780</v>
      </c>
      <c r="J112" s="6">
        <v>9652746</v>
      </c>
      <c r="K112" s="7">
        <v>10755303</v>
      </c>
    </row>
    <row r="113" spans="1:11" ht="13.5" x14ac:dyDescent="0.25">
      <c r="A113" s="47" t="s">
        <v>32</v>
      </c>
      <c r="B113" s="37" t="s">
        <v>20</v>
      </c>
      <c r="C113" s="16">
        <v>14226826</v>
      </c>
      <c r="D113" s="16">
        <v>14336963</v>
      </c>
      <c r="E113" s="17">
        <v>14336963</v>
      </c>
      <c r="F113" s="18"/>
      <c r="G113" s="16"/>
      <c r="H113" s="19"/>
      <c r="I113" s="20">
        <v>11264900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160249335</v>
      </c>
      <c r="D114" s="21">
        <f t="shared" si="20"/>
        <v>163541855</v>
      </c>
      <c r="E114" s="22">
        <f t="shared" si="20"/>
        <v>172940703</v>
      </c>
      <c r="F114" s="23">
        <f t="shared" si="20"/>
        <v>2392000</v>
      </c>
      <c r="G114" s="21">
        <f t="shared" si="20"/>
        <v>447237</v>
      </c>
      <c r="H114" s="24">
        <f t="shared" si="20"/>
        <v>447237</v>
      </c>
      <c r="I114" s="25">
        <f t="shared" si="20"/>
        <v>21468680</v>
      </c>
      <c r="J114" s="21">
        <f t="shared" si="20"/>
        <v>9652746</v>
      </c>
      <c r="K114" s="22">
        <f t="shared" si="20"/>
        <v>10755303</v>
      </c>
    </row>
    <row r="115" spans="1:11" ht="13.5" x14ac:dyDescent="0.25">
      <c r="A115" s="49" t="s">
        <v>116</v>
      </c>
      <c r="B115" s="37" t="s">
        <v>20</v>
      </c>
      <c r="C115" s="6">
        <v>1</v>
      </c>
      <c r="D115" s="6">
        <v>1</v>
      </c>
      <c r="E115" s="7">
        <v>1</v>
      </c>
      <c r="F115" s="8"/>
      <c r="G115" s="6"/>
      <c r="H115" s="9"/>
      <c r="I115" s="10">
        <v>250000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17421652</v>
      </c>
      <c r="D116" s="11">
        <v>37185134</v>
      </c>
      <c r="E116" s="12">
        <v>37185134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17421652</v>
      </c>
      <c r="D118" s="6">
        <f t="shared" si="21"/>
        <v>37185134</v>
      </c>
      <c r="E118" s="7">
        <f t="shared" si="21"/>
        <v>37185134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4990</v>
      </c>
      <c r="D119" s="6"/>
      <c r="E119" s="7">
        <v>70000</v>
      </c>
      <c r="F119" s="8">
        <v>1000000</v>
      </c>
      <c r="G119" s="6">
        <v>550200</v>
      </c>
      <c r="H119" s="9">
        <v>550200</v>
      </c>
      <c r="I119" s="10">
        <v>1700000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4990</v>
      </c>
      <c r="D121" s="21">
        <f t="shared" si="22"/>
        <v>0</v>
      </c>
      <c r="E121" s="22">
        <f t="shared" si="22"/>
        <v>70000</v>
      </c>
      <c r="F121" s="23">
        <f t="shared" si="22"/>
        <v>1000000</v>
      </c>
      <c r="G121" s="21">
        <f t="shared" si="22"/>
        <v>550200</v>
      </c>
      <c r="H121" s="24">
        <f t="shared" si="22"/>
        <v>550200</v>
      </c>
      <c r="I121" s="25">
        <f t="shared" si="22"/>
        <v>1700000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>
        <v>1187640</v>
      </c>
      <c r="D122" s="6">
        <v>1187640</v>
      </c>
      <c r="E122" s="7">
        <v>1187640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1681391</v>
      </c>
      <c r="D124" s="16">
        <v>183613</v>
      </c>
      <c r="E124" s="17">
        <v>447530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1681391</v>
      </c>
      <c r="D125" s="6">
        <f t="shared" si="23"/>
        <v>183613</v>
      </c>
      <c r="E125" s="7">
        <f t="shared" si="23"/>
        <v>447530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3699675</v>
      </c>
      <c r="D126" s="11">
        <v>3883962</v>
      </c>
      <c r="E126" s="12">
        <v>3990035</v>
      </c>
      <c r="F126" s="13">
        <v>200000</v>
      </c>
      <c r="G126" s="11">
        <v>167575</v>
      </c>
      <c r="H126" s="14">
        <v>167575</v>
      </c>
      <c r="I126" s="15">
        <v>575000</v>
      </c>
      <c r="J126" s="11">
        <v>575000</v>
      </c>
      <c r="K126" s="12">
        <v>575000</v>
      </c>
    </row>
    <row r="127" spans="1:11" ht="13.5" x14ac:dyDescent="0.25">
      <c r="A127" s="49" t="s">
        <v>44</v>
      </c>
      <c r="B127" s="37" t="s">
        <v>20</v>
      </c>
      <c r="C127" s="6">
        <v>7201596</v>
      </c>
      <c r="D127" s="6">
        <v>7554019</v>
      </c>
      <c r="E127" s="7">
        <v>7332968</v>
      </c>
      <c r="F127" s="8">
        <v>100000</v>
      </c>
      <c r="G127" s="6">
        <v>160000</v>
      </c>
      <c r="H127" s="9">
        <v>160000</v>
      </c>
      <c r="I127" s="10">
        <v>900000</v>
      </c>
      <c r="J127" s="6">
        <v>100000</v>
      </c>
      <c r="K127" s="7">
        <v>100000</v>
      </c>
    </row>
    <row r="128" spans="1:11" ht="13.5" x14ac:dyDescent="0.25">
      <c r="A128" s="49" t="s">
        <v>45</v>
      </c>
      <c r="B128" s="37" t="s">
        <v>20</v>
      </c>
      <c r="C128" s="6">
        <v>19305857</v>
      </c>
      <c r="D128" s="6">
        <v>21723452</v>
      </c>
      <c r="E128" s="7">
        <v>24070173</v>
      </c>
      <c r="F128" s="8">
        <v>100000</v>
      </c>
      <c r="G128" s="6">
        <v>206800</v>
      </c>
      <c r="H128" s="9">
        <v>206800</v>
      </c>
      <c r="I128" s="10">
        <v>890000</v>
      </c>
      <c r="J128" s="6">
        <v>208800</v>
      </c>
      <c r="K128" s="7">
        <v>217987</v>
      </c>
    </row>
    <row r="129" spans="1:11" ht="13.5" x14ac:dyDescent="0.25">
      <c r="A129" s="50" t="s">
        <v>46</v>
      </c>
      <c r="B129" s="48" t="s">
        <v>20</v>
      </c>
      <c r="C129" s="6">
        <v>12051793</v>
      </c>
      <c r="D129" s="6">
        <v>12051792</v>
      </c>
      <c r="E129" s="7">
        <v>12629856</v>
      </c>
      <c r="F129" s="8">
        <v>3000000</v>
      </c>
      <c r="G129" s="6">
        <v>2930000</v>
      </c>
      <c r="H129" s="9">
        <v>2930000</v>
      </c>
      <c r="I129" s="10">
        <v>4000000</v>
      </c>
      <c r="J129" s="6">
        <v>4000000</v>
      </c>
      <c r="K129" s="7">
        <v>4000000</v>
      </c>
    </row>
    <row r="130" spans="1:11" ht="13.5" x14ac:dyDescent="0.25">
      <c r="A130" s="49" t="s">
        <v>47</v>
      </c>
      <c r="B130" s="37" t="s">
        <v>20</v>
      </c>
      <c r="C130" s="6">
        <v>4963320</v>
      </c>
      <c r="D130" s="6">
        <v>4963320</v>
      </c>
      <c r="E130" s="7">
        <v>4963320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424772870</v>
      </c>
      <c r="D132" s="54">
        <f t="shared" ref="D132:K132" si="24">+D5+D37+D69</f>
        <v>582790230</v>
      </c>
      <c r="E132" s="55">
        <f t="shared" si="24"/>
        <v>597368414</v>
      </c>
      <c r="F132" s="56">
        <f t="shared" si="24"/>
        <v>26799100</v>
      </c>
      <c r="G132" s="54">
        <f t="shared" si="24"/>
        <v>37032354</v>
      </c>
      <c r="H132" s="57">
        <f t="shared" si="24"/>
        <v>37032354</v>
      </c>
      <c r="I132" s="58">
        <f t="shared" si="24"/>
        <v>42253100</v>
      </c>
      <c r="J132" s="54">
        <f t="shared" si="24"/>
        <v>39741499</v>
      </c>
      <c r="K132" s="55">
        <f t="shared" si="24"/>
        <v>41178187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284097967</v>
      </c>
      <c r="D134" s="38">
        <f t="shared" ref="D134:K134" si="25">D144+D147+D148+D151+D154+D155+SUM(D158:D164)</f>
        <v>281052060</v>
      </c>
      <c r="E134" s="39">
        <f t="shared" si="25"/>
        <v>252370243</v>
      </c>
      <c r="F134" s="40">
        <f t="shared" si="25"/>
        <v>273394415</v>
      </c>
      <c r="G134" s="38">
        <f t="shared" si="25"/>
        <v>281568523</v>
      </c>
      <c r="H134" s="41">
        <f t="shared" si="25"/>
        <v>281568523</v>
      </c>
      <c r="I134" s="42">
        <f t="shared" si="25"/>
        <v>284784948</v>
      </c>
      <c r="J134" s="38">
        <f t="shared" si="25"/>
        <v>281453748</v>
      </c>
      <c r="K134" s="39">
        <f t="shared" si="25"/>
        <v>281462935</v>
      </c>
    </row>
    <row r="135" spans="1:11" ht="13.5" x14ac:dyDescent="0.25">
      <c r="A135" s="44" t="s">
        <v>19</v>
      </c>
      <c r="B135" s="45" t="s">
        <v>20</v>
      </c>
      <c r="C135" s="6">
        <v>99374642</v>
      </c>
      <c r="D135" s="6">
        <v>114592476</v>
      </c>
      <c r="E135" s="7">
        <v>80685423</v>
      </c>
      <c r="F135" s="8">
        <v>83986317</v>
      </c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231204</v>
      </c>
      <c r="D143" s="16">
        <v>231204</v>
      </c>
      <c r="E143" s="17">
        <v>231204</v>
      </c>
      <c r="F143" s="18"/>
      <c r="G143" s="16">
        <v>984000</v>
      </c>
      <c r="H143" s="19">
        <v>984000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99605846</v>
      </c>
      <c r="D144" s="6">
        <f t="shared" ref="D144:K144" si="26">SUM(D135:D143)</f>
        <v>114823680</v>
      </c>
      <c r="E144" s="7">
        <f t="shared" si="26"/>
        <v>80916627</v>
      </c>
      <c r="F144" s="8">
        <f t="shared" si="26"/>
        <v>83986317</v>
      </c>
      <c r="G144" s="6">
        <f t="shared" si="26"/>
        <v>984000</v>
      </c>
      <c r="H144" s="9">
        <f t="shared" si="26"/>
        <v>984000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117506555</v>
      </c>
      <c r="D147" s="6">
        <v>104940010</v>
      </c>
      <c r="E147" s="7">
        <v>109240357</v>
      </c>
      <c r="F147" s="8"/>
      <c r="G147" s="6"/>
      <c r="H147" s="9"/>
      <c r="I147" s="10"/>
      <c r="J147" s="6"/>
      <c r="K147" s="7"/>
    </row>
    <row r="148" spans="1:11" ht="13.5" x14ac:dyDescent="0.25">
      <c r="A148" s="49" t="s">
        <v>116</v>
      </c>
      <c r="B148" s="37" t="s">
        <v>20</v>
      </c>
      <c r="C148" s="6">
        <v>3</v>
      </c>
      <c r="D148" s="6">
        <v>3</v>
      </c>
      <c r="E148" s="7">
        <v>3</v>
      </c>
      <c r="F148" s="8">
        <v>3</v>
      </c>
      <c r="G148" s="6">
        <v>3</v>
      </c>
      <c r="H148" s="9">
        <v>3</v>
      </c>
      <c r="I148" s="10">
        <v>3</v>
      </c>
      <c r="J148" s="6">
        <v>3</v>
      </c>
      <c r="K148" s="7">
        <v>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19452752</v>
      </c>
      <c r="D151" s="6">
        <v>38734110</v>
      </c>
      <c r="E151" s="7">
        <v>38734110</v>
      </c>
      <c r="F151" s="8">
        <v>19452752</v>
      </c>
      <c r="G151" s="6">
        <v>49265419</v>
      </c>
      <c r="H151" s="9">
        <v>49265419</v>
      </c>
      <c r="I151" s="10">
        <v>49265419</v>
      </c>
      <c r="J151" s="6">
        <v>49265419</v>
      </c>
      <c r="K151" s="7">
        <v>49265419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/>
      <c r="D154" s="6"/>
      <c r="E154" s="7">
        <v>340085</v>
      </c>
      <c r="F154" s="8">
        <v>1719189</v>
      </c>
      <c r="G154" s="6"/>
      <c r="H154" s="9"/>
      <c r="I154" s="10">
        <v>1000000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1187640</v>
      </c>
      <c r="D155" s="6">
        <v>1187640</v>
      </c>
      <c r="E155" s="7">
        <v>1187640</v>
      </c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760207</v>
      </c>
      <c r="D158" s="6">
        <v>-642775</v>
      </c>
      <c r="E158" s="7">
        <v>-378858</v>
      </c>
      <c r="F158" s="8">
        <v>498568</v>
      </c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1119805</v>
      </c>
      <c r="D159" s="11">
        <v>1051749</v>
      </c>
      <c r="E159" s="12">
        <v>579693</v>
      </c>
      <c r="F159" s="13">
        <v>1352612</v>
      </c>
      <c r="G159" s="11">
        <v>167575</v>
      </c>
      <c r="H159" s="14">
        <v>167575</v>
      </c>
      <c r="I159" s="15">
        <v>575000</v>
      </c>
      <c r="J159" s="11">
        <v>575000</v>
      </c>
      <c r="K159" s="12">
        <v>575000</v>
      </c>
    </row>
    <row r="160" spans="1:11" ht="13.5" x14ac:dyDescent="0.25">
      <c r="A160" s="49" t="s">
        <v>44</v>
      </c>
      <c r="B160" s="37" t="s">
        <v>20</v>
      </c>
      <c r="C160" s="6">
        <v>2133472</v>
      </c>
      <c r="D160" s="6">
        <v>2473501</v>
      </c>
      <c r="E160" s="7">
        <v>1904784</v>
      </c>
      <c r="F160" s="8">
        <v>1968688</v>
      </c>
      <c r="G160" s="6">
        <v>160000</v>
      </c>
      <c r="H160" s="9">
        <v>160000</v>
      </c>
      <c r="I160" s="10">
        <v>1250000</v>
      </c>
      <c r="J160" s="6">
        <v>100000</v>
      </c>
      <c r="K160" s="7">
        <v>100000</v>
      </c>
    </row>
    <row r="161" spans="1:11" ht="13.5" x14ac:dyDescent="0.25">
      <c r="A161" s="49" t="s">
        <v>45</v>
      </c>
      <c r="B161" s="37" t="s">
        <v>20</v>
      </c>
      <c r="C161" s="6">
        <v>3191329</v>
      </c>
      <c r="D161" s="6">
        <v>4997012</v>
      </c>
      <c r="E161" s="7">
        <v>6582995</v>
      </c>
      <c r="F161" s="8">
        <v>122968868</v>
      </c>
      <c r="G161" s="6">
        <v>228061526</v>
      </c>
      <c r="H161" s="9">
        <v>228061526</v>
      </c>
      <c r="I161" s="10">
        <v>228694526</v>
      </c>
      <c r="J161" s="6">
        <v>227513326</v>
      </c>
      <c r="K161" s="7">
        <v>227522513</v>
      </c>
    </row>
    <row r="162" spans="1:11" ht="13.5" x14ac:dyDescent="0.25">
      <c r="A162" s="50" t="s">
        <v>46</v>
      </c>
      <c r="B162" s="48" t="s">
        <v>20</v>
      </c>
      <c r="C162" s="6">
        <v>5932652</v>
      </c>
      <c r="D162" s="6">
        <v>4983382</v>
      </c>
      <c r="E162" s="7">
        <v>4759059</v>
      </c>
      <c r="F162" s="8">
        <v>8239712</v>
      </c>
      <c r="G162" s="6">
        <v>2930000</v>
      </c>
      <c r="H162" s="9">
        <v>2930000</v>
      </c>
      <c r="I162" s="10">
        <v>4000000</v>
      </c>
      <c r="J162" s="6">
        <v>4000000</v>
      </c>
      <c r="K162" s="7">
        <v>4000000</v>
      </c>
    </row>
    <row r="163" spans="1:11" ht="13.5" x14ac:dyDescent="0.25">
      <c r="A163" s="49" t="s">
        <v>47</v>
      </c>
      <c r="B163" s="37" t="s">
        <v>20</v>
      </c>
      <c r="C163" s="6">
        <v>33207706</v>
      </c>
      <c r="D163" s="6">
        <v>8503748</v>
      </c>
      <c r="E163" s="7">
        <v>8503748</v>
      </c>
      <c r="F163" s="8">
        <v>33207706</v>
      </c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284097967</v>
      </c>
      <c r="D165" s="54">
        <f t="shared" ref="D165:K165" si="27">D144+D147+D148+D151+D154+D155+SUM(D158:D164)</f>
        <v>281052060</v>
      </c>
      <c r="E165" s="55">
        <f t="shared" si="27"/>
        <v>252370243</v>
      </c>
      <c r="F165" s="56">
        <f t="shared" si="27"/>
        <v>273394415</v>
      </c>
      <c r="G165" s="54">
        <f t="shared" si="27"/>
        <v>281568523</v>
      </c>
      <c r="H165" s="57">
        <f t="shared" si="27"/>
        <v>281568523</v>
      </c>
      <c r="I165" s="66">
        <f t="shared" si="27"/>
        <v>284784948</v>
      </c>
      <c r="J165" s="54">
        <f t="shared" si="27"/>
        <v>281453748</v>
      </c>
      <c r="K165" s="55">
        <f t="shared" si="27"/>
        <v>281462935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25408199</v>
      </c>
      <c r="D168" s="60">
        <v>49163029</v>
      </c>
      <c r="E168" s="61">
        <v>40712976</v>
      </c>
      <c r="F168" s="62">
        <v>15254021</v>
      </c>
      <c r="G168" s="60">
        <v>42348658</v>
      </c>
      <c r="H168" s="63">
        <v>42348658</v>
      </c>
      <c r="I168" s="64">
        <v>40348658</v>
      </c>
      <c r="J168" s="60">
        <v>40348658</v>
      </c>
      <c r="K168" s="61">
        <v>40348658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2589987</v>
      </c>
      <c r="D169" s="38">
        <f t="shared" ref="D169:K169" si="28">D179+D182+D183+D186+D189+D190+SUM(D193:D199)</f>
        <v>2527485</v>
      </c>
      <c r="E169" s="39">
        <f t="shared" si="28"/>
        <v>2480104</v>
      </c>
      <c r="F169" s="40">
        <f t="shared" si="28"/>
        <v>4813721</v>
      </c>
      <c r="G169" s="38">
        <f t="shared" si="28"/>
        <v>4183233</v>
      </c>
      <c r="H169" s="41">
        <f t="shared" si="28"/>
        <v>4183233</v>
      </c>
      <c r="I169" s="42">
        <f t="shared" si="28"/>
        <v>3745233</v>
      </c>
      <c r="J169" s="38">
        <f t="shared" si="28"/>
        <v>3060233</v>
      </c>
      <c r="K169" s="39">
        <f t="shared" si="28"/>
        <v>2700625</v>
      </c>
    </row>
    <row r="170" spans="1:11" ht="13.5" x14ac:dyDescent="0.25">
      <c r="A170" s="44" t="s">
        <v>19</v>
      </c>
      <c r="B170" s="45" t="s">
        <v>20</v>
      </c>
      <c r="C170" s="6">
        <v>363622</v>
      </c>
      <c r="D170" s="6">
        <v>214650</v>
      </c>
      <c r="E170" s="7">
        <v>2000</v>
      </c>
      <c r="F170" s="8">
        <v>1460423</v>
      </c>
      <c r="G170" s="6">
        <v>360423</v>
      </c>
      <c r="H170" s="9">
        <v>360423</v>
      </c>
      <c r="I170" s="10">
        <v>885423</v>
      </c>
      <c r="J170" s="6">
        <v>460423</v>
      </c>
      <c r="K170" s="7">
        <v>260423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296950</v>
      </c>
      <c r="D172" s="6">
        <v>281043</v>
      </c>
      <c r="E172" s="7">
        <v>571250</v>
      </c>
      <c r="F172" s="8">
        <v>709608</v>
      </c>
      <c r="G172" s="6">
        <v>709608</v>
      </c>
      <c r="H172" s="9">
        <v>709608</v>
      </c>
      <c r="I172" s="10">
        <v>509608</v>
      </c>
      <c r="J172" s="6">
        <v>509608</v>
      </c>
      <c r="K172" s="7">
        <v>350000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660572</v>
      </c>
      <c r="D179" s="6">
        <f t="shared" ref="D179:K179" si="29">SUM(D170:D178)</f>
        <v>495693</v>
      </c>
      <c r="E179" s="7">
        <f t="shared" si="29"/>
        <v>573250</v>
      </c>
      <c r="F179" s="8">
        <f t="shared" si="29"/>
        <v>2170031</v>
      </c>
      <c r="G179" s="6">
        <f t="shared" si="29"/>
        <v>1070031</v>
      </c>
      <c r="H179" s="9">
        <f t="shared" si="29"/>
        <v>1070031</v>
      </c>
      <c r="I179" s="10">
        <f t="shared" si="29"/>
        <v>1395031</v>
      </c>
      <c r="J179" s="6">
        <f t="shared" si="29"/>
        <v>970031</v>
      </c>
      <c r="K179" s="7">
        <f t="shared" si="29"/>
        <v>610423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339060</v>
      </c>
      <c r="D187" s="6">
        <v>853343</v>
      </c>
      <c r="E187" s="7">
        <v>701661</v>
      </c>
      <c r="F187" s="8">
        <v>1502000</v>
      </c>
      <c r="G187" s="6">
        <v>1462000</v>
      </c>
      <c r="H187" s="9">
        <v>1462000</v>
      </c>
      <c r="I187" s="10">
        <v>978000</v>
      </c>
      <c r="J187" s="6">
        <v>978000</v>
      </c>
      <c r="K187" s="7">
        <v>978000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339060</v>
      </c>
      <c r="D189" s="21">
        <f t="shared" si="32"/>
        <v>853343</v>
      </c>
      <c r="E189" s="22">
        <f t="shared" si="32"/>
        <v>701661</v>
      </c>
      <c r="F189" s="23">
        <f t="shared" si="32"/>
        <v>1502000</v>
      </c>
      <c r="G189" s="21">
        <f t="shared" si="32"/>
        <v>1462000</v>
      </c>
      <c r="H189" s="24">
        <f t="shared" si="32"/>
        <v>1462000</v>
      </c>
      <c r="I189" s="25">
        <f t="shared" si="32"/>
        <v>978000</v>
      </c>
      <c r="J189" s="21">
        <f t="shared" si="32"/>
        <v>978000</v>
      </c>
      <c r="K189" s="22">
        <f t="shared" si="32"/>
        <v>978000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75245</v>
      </c>
      <c r="D194" s="11">
        <v>142579</v>
      </c>
      <c r="E194" s="12">
        <v>141746</v>
      </c>
      <c r="F194" s="13">
        <v>42862</v>
      </c>
      <c r="G194" s="11">
        <v>147862</v>
      </c>
      <c r="H194" s="14">
        <v>147862</v>
      </c>
      <c r="I194" s="15">
        <v>292862</v>
      </c>
      <c r="J194" s="11">
        <v>42862</v>
      </c>
      <c r="K194" s="12">
        <v>42862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2100</v>
      </c>
      <c r="D196" s="6"/>
      <c r="E196" s="7">
        <v>25568</v>
      </c>
      <c r="F196" s="8">
        <v>49488</v>
      </c>
      <c r="G196" s="6">
        <v>27000</v>
      </c>
      <c r="H196" s="9">
        <v>27000</v>
      </c>
      <c r="I196" s="10">
        <v>30000</v>
      </c>
      <c r="J196" s="6">
        <v>20000</v>
      </c>
      <c r="K196" s="7">
        <v>20000</v>
      </c>
    </row>
    <row r="197" spans="1:11" ht="13.5" x14ac:dyDescent="0.25">
      <c r="A197" s="50" t="s">
        <v>46</v>
      </c>
      <c r="B197" s="48" t="s">
        <v>20</v>
      </c>
      <c r="C197" s="6">
        <v>1513010</v>
      </c>
      <c r="D197" s="6">
        <v>1035870</v>
      </c>
      <c r="E197" s="7">
        <v>1037879</v>
      </c>
      <c r="F197" s="8">
        <v>1049340</v>
      </c>
      <c r="G197" s="6">
        <v>1476340</v>
      </c>
      <c r="H197" s="9">
        <v>1476340</v>
      </c>
      <c r="I197" s="10">
        <v>1049340</v>
      </c>
      <c r="J197" s="6">
        <v>1049340</v>
      </c>
      <c r="K197" s="7">
        <v>1049340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27998186</v>
      </c>
      <c r="D201" s="54">
        <f t="shared" si="34"/>
        <v>51690514</v>
      </c>
      <c r="E201" s="55">
        <f t="shared" si="34"/>
        <v>43193080</v>
      </c>
      <c r="F201" s="56">
        <f t="shared" si="34"/>
        <v>20067742</v>
      </c>
      <c r="G201" s="54">
        <f t="shared" si="34"/>
        <v>46531891</v>
      </c>
      <c r="H201" s="57">
        <f t="shared" si="34"/>
        <v>46531891</v>
      </c>
      <c r="I201" s="58">
        <f t="shared" si="34"/>
        <v>44093891</v>
      </c>
      <c r="J201" s="54">
        <f t="shared" si="34"/>
        <v>43408891</v>
      </c>
      <c r="K201" s="55">
        <f t="shared" si="34"/>
        <v>43049283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-5.1613936643364253E-4</v>
      </c>
      <c r="D203" s="81">
        <f>IF(ISERROR((D37+D69)/D132),0,((D37+D69)/D132))</f>
        <v>-1.5442949343883133E-7</v>
      </c>
      <c r="E203" s="82">
        <f t="shared" ref="E203:K203" si="35">IF(ISERROR((E37+E69)/E132),0,((E37+E69)/E132))</f>
        <v>-1.5066079473026842E-7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0.29500557355554979</v>
      </c>
      <c r="J203" s="81">
        <f t="shared" si="35"/>
        <v>3.1523722846991759E-2</v>
      </c>
      <c r="K203" s="82">
        <f t="shared" si="35"/>
        <v>3.1792949019343666E-2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-8.628789470674407E-3</v>
      </c>
      <c r="D204" s="81">
        <f t="shared" ref="D204:K204" si="36">IF(ISERROR((D37+D69)/D168),0,((D37+D69)/D168))</f>
        <v>-1.8306439174038688E-6</v>
      </c>
      <c r="E204" s="82">
        <f t="shared" si="36"/>
        <v>-2.2105974272182903E-6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0.30892972945965141</v>
      </c>
      <c r="J204" s="81">
        <f t="shared" si="36"/>
        <v>3.1049359807704138E-2</v>
      </c>
      <c r="K204" s="82">
        <f t="shared" si="36"/>
        <v>3.2446580999050824E-2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0.02</v>
      </c>
      <c r="G206" s="81">
        <f t="shared" si="38"/>
        <v>0.01</v>
      </c>
      <c r="H206" s="84">
        <f t="shared" si="38"/>
        <v>0.01</v>
      </c>
      <c r="I206" s="85">
        <f t="shared" si="38"/>
        <v>0.06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37766350</v>
      </c>
      <c r="G5" s="38">
        <f t="shared" si="0"/>
        <v>37766350</v>
      </c>
      <c r="H5" s="41">
        <f t="shared" si="0"/>
        <v>37766350</v>
      </c>
      <c r="I5" s="42">
        <f t="shared" si="0"/>
        <v>44105850</v>
      </c>
      <c r="J5" s="38">
        <f t="shared" si="0"/>
        <v>54075250</v>
      </c>
      <c r="K5" s="39">
        <f t="shared" si="0"/>
        <v>56436600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17266350</v>
      </c>
      <c r="G6" s="6">
        <v>17266350</v>
      </c>
      <c r="H6" s="9">
        <v>17266350</v>
      </c>
      <c r="I6" s="10">
        <v>20277850</v>
      </c>
      <c r="J6" s="6">
        <v>22075250</v>
      </c>
      <c r="K6" s="7">
        <v>23987600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2000000</v>
      </c>
      <c r="G8" s="6">
        <v>2000000</v>
      </c>
      <c r="H8" s="9">
        <v>2000000</v>
      </c>
      <c r="I8" s="10">
        <v>3828000</v>
      </c>
      <c r="J8" s="6">
        <v>12000000</v>
      </c>
      <c r="K8" s="7">
        <v>12449000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19266350</v>
      </c>
      <c r="G15" s="6">
        <f t="shared" si="1"/>
        <v>19266350</v>
      </c>
      <c r="H15" s="9">
        <f t="shared" si="1"/>
        <v>19266350</v>
      </c>
      <c r="I15" s="10">
        <f t="shared" si="1"/>
        <v>24105850</v>
      </c>
      <c r="J15" s="6">
        <f t="shared" si="1"/>
        <v>34075250</v>
      </c>
      <c r="K15" s="7">
        <f t="shared" si="1"/>
        <v>36436600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16000000</v>
      </c>
      <c r="G16" s="6">
        <v>16000000</v>
      </c>
      <c r="H16" s="9">
        <v>16000000</v>
      </c>
      <c r="I16" s="10">
        <v>15000000</v>
      </c>
      <c r="J16" s="6">
        <v>15000000</v>
      </c>
      <c r="K16" s="7">
        <v>15000000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2500000</v>
      </c>
      <c r="G17" s="16">
        <v>2500000</v>
      </c>
      <c r="H17" s="19">
        <v>2500000</v>
      </c>
      <c r="I17" s="20">
        <v>5000000</v>
      </c>
      <c r="J17" s="16">
        <v>5000000</v>
      </c>
      <c r="K17" s="17">
        <v>5000000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18500000</v>
      </c>
      <c r="G18" s="21">
        <f t="shared" si="2"/>
        <v>18500000</v>
      </c>
      <c r="H18" s="24">
        <f t="shared" si="2"/>
        <v>18500000</v>
      </c>
      <c r="I18" s="25">
        <f t="shared" si="2"/>
        <v>20000000</v>
      </c>
      <c r="J18" s="21">
        <f t="shared" si="2"/>
        <v>20000000</v>
      </c>
      <c r="K18" s="22">
        <f t="shared" si="2"/>
        <v>20000000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1500000</v>
      </c>
      <c r="G69" s="38">
        <f t="shared" si="12"/>
        <v>1500000</v>
      </c>
      <c r="H69" s="41">
        <f t="shared" si="12"/>
        <v>1500000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1500000</v>
      </c>
      <c r="G80" s="6">
        <v>1500000</v>
      </c>
      <c r="H80" s="9">
        <v>1500000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1500000</v>
      </c>
      <c r="G82" s="21">
        <f t="shared" si="14"/>
        <v>1500000</v>
      </c>
      <c r="H82" s="24">
        <f t="shared" si="14"/>
        <v>1500000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39266350</v>
      </c>
      <c r="G101" s="38">
        <f t="shared" si="18"/>
        <v>39266350</v>
      </c>
      <c r="H101" s="41">
        <f t="shared" si="18"/>
        <v>39266350</v>
      </c>
      <c r="I101" s="42">
        <f t="shared" si="18"/>
        <v>44105850</v>
      </c>
      <c r="J101" s="38">
        <f t="shared" si="18"/>
        <v>54075250</v>
      </c>
      <c r="K101" s="39">
        <f t="shared" si="18"/>
        <v>56436600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17266350</v>
      </c>
      <c r="G102" s="6">
        <v>17266350</v>
      </c>
      <c r="H102" s="9">
        <v>17266350</v>
      </c>
      <c r="I102" s="10">
        <v>20277850</v>
      </c>
      <c r="J102" s="6">
        <v>22075250</v>
      </c>
      <c r="K102" s="7">
        <v>23987600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2000000</v>
      </c>
      <c r="G104" s="6">
        <v>2000000</v>
      </c>
      <c r="H104" s="9">
        <v>2000000</v>
      </c>
      <c r="I104" s="10">
        <v>3828000</v>
      </c>
      <c r="J104" s="6">
        <v>12000000</v>
      </c>
      <c r="K104" s="7">
        <v>12449000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19266350</v>
      </c>
      <c r="G111" s="6">
        <f t="shared" si="19"/>
        <v>19266350</v>
      </c>
      <c r="H111" s="9">
        <f t="shared" si="19"/>
        <v>19266350</v>
      </c>
      <c r="I111" s="10">
        <f t="shared" si="19"/>
        <v>24105850</v>
      </c>
      <c r="J111" s="6">
        <f t="shared" si="19"/>
        <v>34075250</v>
      </c>
      <c r="K111" s="7">
        <f t="shared" si="19"/>
        <v>36436600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17500000</v>
      </c>
      <c r="G112" s="6">
        <v>17500000</v>
      </c>
      <c r="H112" s="9">
        <v>17500000</v>
      </c>
      <c r="I112" s="10">
        <v>15000000</v>
      </c>
      <c r="J112" s="6">
        <v>15000000</v>
      </c>
      <c r="K112" s="7">
        <v>15000000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2500000</v>
      </c>
      <c r="G113" s="16">
        <v>2500000</v>
      </c>
      <c r="H113" s="19">
        <v>2500000</v>
      </c>
      <c r="I113" s="20">
        <v>5000000</v>
      </c>
      <c r="J113" s="16">
        <v>5000000</v>
      </c>
      <c r="K113" s="17">
        <v>5000000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20000000</v>
      </c>
      <c r="G114" s="21">
        <f t="shared" si="20"/>
        <v>20000000</v>
      </c>
      <c r="H114" s="24">
        <f t="shared" si="20"/>
        <v>20000000</v>
      </c>
      <c r="I114" s="25">
        <f t="shared" si="20"/>
        <v>20000000</v>
      </c>
      <c r="J114" s="21">
        <f t="shared" si="20"/>
        <v>20000000</v>
      </c>
      <c r="K114" s="22">
        <f t="shared" si="20"/>
        <v>20000000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39266350</v>
      </c>
      <c r="G132" s="54">
        <f t="shared" si="24"/>
        <v>39266350</v>
      </c>
      <c r="H132" s="57">
        <f t="shared" si="24"/>
        <v>39266350</v>
      </c>
      <c r="I132" s="58">
        <f t="shared" si="24"/>
        <v>44105850</v>
      </c>
      <c r="J132" s="54">
        <f t="shared" si="24"/>
        <v>54075250</v>
      </c>
      <c r="K132" s="55">
        <f t="shared" si="24"/>
        <v>56436600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0</v>
      </c>
      <c r="E134" s="39">
        <f t="shared" si="25"/>
        <v>682337673</v>
      </c>
      <c r="F134" s="40">
        <f t="shared" si="25"/>
        <v>563992095</v>
      </c>
      <c r="G134" s="38">
        <f t="shared" si="25"/>
        <v>563992095</v>
      </c>
      <c r="H134" s="41">
        <f t="shared" si="25"/>
        <v>563992095</v>
      </c>
      <c r="I134" s="42">
        <f t="shared" si="25"/>
        <v>705826643</v>
      </c>
      <c r="J134" s="38">
        <f t="shared" si="25"/>
        <v>739683842</v>
      </c>
      <c r="K134" s="39">
        <f t="shared" si="25"/>
        <v>783195525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>
        <v>-266797867</v>
      </c>
      <c r="F135" s="8">
        <v>171509442</v>
      </c>
      <c r="G135" s="6">
        <v>171509442</v>
      </c>
      <c r="H135" s="9">
        <v>171509442</v>
      </c>
      <c r="I135" s="10">
        <v>305389506</v>
      </c>
      <c r="J135" s="6">
        <v>314740234</v>
      </c>
      <c r="K135" s="7">
        <v>332611123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55143991</v>
      </c>
      <c r="G137" s="6">
        <v>55143991</v>
      </c>
      <c r="H137" s="9">
        <v>55143991</v>
      </c>
      <c r="I137" s="10">
        <v>66237735</v>
      </c>
      <c r="J137" s="6">
        <v>75037735</v>
      </c>
      <c r="K137" s="7">
        <v>84186735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421368930</v>
      </c>
      <c r="F140" s="8">
        <v>463426</v>
      </c>
      <c r="G140" s="6">
        <v>463426</v>
      </c>
      <c r="H140" s="9">
        <v>463426</v>
      </c>
      <c r="I140" s="10">
        <v>306973</v>
      </c>
      <c r="J140" s="6">
        <v>322322</v>
      </c>
      <c r="K140" s="7">
        <v>338438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154571063</v>
      </c>
      <c r="F144" s="8">
        <f t="shared" si="26"/>
        <v>227116859</v>
      </c>
      <c r="G144" s="6">
        <f t="shared" si="26"/>
        <v>227116859</v>
      </c>
      <c r="H144" s="9">
        <f t="shared" si="26"/>
        <v>227116859</v>
      </c>
      <c r="I144" s="10">
        <f t="shared" si="26"/>
        <v>371934214</v>
      </c>
      <c r="J144" s="6">
        <f t="shared" si="26"/>
        <v>390100291</v>
      </c>
      <c r="K144" s="7">
        <f t="shared" si="26"/>
        <v>417136296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>
        <v>142780557</v>
      </c>
      <c r="F147" s="8">
        <v>122332660</v>
      </c>
      <c r="G147" s="6">
        <v>122332660</v>
      </c>
      <c r="H147" s="9">
        <v>122332660</v>
      </c>
      <c r="I147" s="10">
        <v>131951835</v>
      </c>
      <c r="J147" s="6">
        <v>137549427</v>
      </c>
      <c r="K147" s="7">
        <v>143426898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>
        <v>70000</v>
      </c>
      <c r="F148" s="8">
        <v>70000</v>
      </c>
      <c r="G148" s="6">
        <v>70000</v>
      </c>
      <c r="H148" s="9">
        <v>70000</v>
      </c>
      <c r="I148" s="10">
        <v>70000</v>
      </c>
      <c r="J148" s="6">
        <v>70000</v>
      </c>
      <c r="K148" s="7">
        <v>70000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>
        <v>89178693</v>
      </c>
      <c r="F151" s="8">
        <v>83745433</v>
      </c>
      <c r="G151" s="6">
        <v>83745433</v>
      </c>
      <c r="H151" s="9">
        <v>83745433</v>
      </c>
      <c r="I151" s="10">
        <v>77854848</v>
      </c>
      <c r="J151" s="6">
        <v>81747590</v>
      </c>
      <c r="K151" s="7">
        <v>85834970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/>
      <c r="D154" s="6"/>
      <c r="E154" s="7">
        <v>132333825</v>
      </c>
      <c r="F154" s="8">
        <v>54816125</v>
      </c>
      <c r="G154" s="6">
        <v>54816125</v>
      </c>
      <c r="H154" s="9">
        <v>54816125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>
        <v>1564030</v>
      </c>
      <c r="F158" s="8"/>
      <c r="G158" s="6"/>
      <c r="H158" s="9"/>
      <c r="I158" s="10">
        <v>1642230</v>
      </c>
      <c r="J158" s="6">
        <v>1724342</v>
      </c>
      <c r="K158" s="7">
        <v>1810559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726970</v>
      </c>
      <c r="G159" s="11">
        <v>726970</v>
      </c>
      <c r="H159" s="14">
        <v>726970</v>
      </c>
      <c r="I159" s="15">
        <v>621304</v>
      </c>
      <c r="J159" s="11">
        <v>652369</v>
      </c>
      <c r="K159" s="12">
        <v>684988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1397591</v>
      </c>
      <c r="G160" s="6">
        <v>1397591</v>
      </c>
      <c r="H160" s="9">
        <v>1397591</v>
      </c>
      <c r="I160" s="10">
        <v>1128614</v>
      </c>
      <c r="J160" s="6">
        <v>1185045</v>
      </c>
      <c r="K160" s="7">
        <v>1244297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18556952</v>
      </c>
      <c r="G161" s="6">
        <v>18556952</v>
      </c>
      <c r="H161" s="9">
        <v>18556952</v>
      </c>
      <c r="I161" s="10">
        <v>13001455</v>
      </c>
      <c r="J161" s="6">
        <v>13651528</v>
      </c>
      <c r="K161" s="7">
        <v>14334104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123110929</v>
      </c>
      <c r="F162" s="8">
        <v>9413380</v>
      </c>
      <c r="G162" s="6">
        <v>9413380</v>
      </c>
      <c r="H162" s="9">
        <v>9413380</v>
      </c>
      <c r="I162" s="10">
        <v>6317083</v>
      </c>
      <c r="J162" s="6">
        <v>6632937</v>
      </c>
      <c r="K162" s="7">
        <v>6964584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38728576</v>
      </c>
      <c r="F163" s="8">
        <v>45816125</v>
      </c>
      <c r="G163" s="6">
        <v>45816125</v>
      </c>
      <c r="H163" s="9">
        <v>45816125</v>
      </c>
      <c r="I163" s="10">
        <v>101305060</v>
      </c>
      <c r="J163" s="6">
        <v>106370313</v>
      </c>
      <c r="K163" s="7">
        <v>111688829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0</v>
      </c>
      <c r="E165" s="55">
        <f t="shared" si="27"/>
        <v>682337673</v>
      </c>
      <c r="F165" s="56">
        <f t="shared" si="27"/>
        <v>563992095</v>
      </c>
      <c r="G165" s="54">
        <f t="shared" si="27"/>
        <v>563992095</v>
      </c>
      <c r="H165" s="57">
        <f t="shared" si="27"/>
        <v>563992095</v>
      </c>
      <c r="I165" s="66">
        <f t="shared" si="27"/>
        <v>705826643</v>
      </c>
      <c r="J165" s="54">
        <f t="shared" si="27"/>
        <v>739683842</v>
      </c>
      <c r="K165" s="55">
        <f t="shared" si="27"/>
        <v>783195525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>
        <v>28649465</v>
      </c>
      <c r="F168" s="62">
        <v>30855871</v>
      </c>
      <c r="G168" s="60">
        <v>30855871</v>
      </c>
      <c r="H168" s="63">
        <v>30855871</v>
      </c>
      <c r="I168" s="64">
        <v>26704522</v>
      </c>
      <c r="J168" s="60">
        <v>23236711</v>
      </c>
      <c r="K168" s="61">
        <v>19209520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22698905</v>
      </c>
      <c r="F169" s="40">
        <f t="shared" si="28"/>
        <v>18880000</v>
      </c>
      <c r="G169" s="38">
        <f t="shared" si="28"/>
        <v>18880000</v>
      </c>
      <c r="H169" s="41">
        <f t="shared" si="28"/>
        <v>18880000</v>
      </c>
      <c r="I169" s="42">
        <f t="shared" si="28"/>
        <v>8570000</v>
      </c>
      <c r="J169" s="38">
        <f t="shared" si="28"/>
        <v>5680000</v>
      </c>
      <c r="K169" s="39">
        <f t="shared" si="28"/>
        <v>5800000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10947936</v>
      </c>
      <c r="F172" s="8">
        <v>150000</v>
      </c>
      <c r="G172" s="6">
        <v>150000</v>
      </c>
      <c r="H172" s="9">
        <v>150000</v>
      </c>
      <c r="I172" s="10">
        <v>8000000</v>
      </c>
      <c r="J172" s="6">
        <v>5000000</v>
      </c>
      <c r="K172" s="7">
        <v>5000000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10947936</v>
      </c>
      <c r="F179" s="8">
        <f t="shared" si="29"/>
        <v>150000</v>
      </c>
      <c r="G179" s="6">
        <f t="shared" si="29"/>
        <v>150000</v>
      </c>
      <c r="H179" s="9">
        <f t="shared" si="29"/>
        <v>150000</v>
      </c>
      <c r="I179" s="10">
        <f t="shared" si="29"/>
        <v>8000000</v>
      </c>
      <c r="J179" s="6">
        <f t="shared" si="29"/>
        <v>5000000</v>
      </c>
      <c r="K179" s="7">
        <f t="shared" si="29"/>
        <v>5000000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8264812</v>
      </c>
      <c r="F180" s="8">
        <v>320000</v>
      </c>
      <c r="G180" s="6">
        <v>320000</v>
      </c>
      <c r="H180" s="9">
        <v>320000</v>
      </c>
      <c r="I180" s="10">
        <v>250000</v>
      </c>
      <c r="J180" s="6">
        <v>300000</v>
      </c>
      <c r="K180" s="7">
        <v>350000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8264812</v>
      </c>
      <c r="F182" s="23">
        <f t="shared" si="30"/>
        <v>320000</v>
      </c>
      <c r="G182" s="21">
        <f t="shared" si="30"/>
        <v>320000</v>
      </c>
      <c r="H182" s="24">
        <f t="shared" si="30"/>
        <v>320000</v>
      </c>
      <c r="I182" s="25">
        <f t="shared" si="30"/>
        <v>250000</v>
      </c>
      <c r="J182" s="21">
        <f t="shared" si="30"/>
        <v>300000</v>
      </c>
      <c r="K182" s="22">
        <f t="shared" si="30"/>
        <v>350000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462035</v>
      </c>
      <c r="F187" s="8">
        <v>15200000</v>
      </c>
      <c r="G187" s="6">
        <v>15200000</v>
      </c>
      <c r="H187" s="9">
        <v>15200000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462035</v>
      </c>
      <c r="F189" s="23">
        <f t="shared" si="32"/>
        <v>15200000</v>
      </c>
      <c r="G189" s="21">
        <f t="shared" si="32"/>
        <v>15200000</v>
      </c>
      <c r="H189" s="24">
        <f t="shared" si="32"/>
        <v>15200000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766384</v>
      </c>
      <c r="F194" s="13">
        <v>450000</v>
      </c>
      <c r="G194" s="11">
        <v>450000</v>
      </c>
      <c r="H194" s="14">
        <v>450000</v>
      </c>
      <c r="I194" s="15">
        <v>200000</v>
      </c>
      <c r="J194" s="11">
        <v>250000</v>
      </c>
      <c r="K194" s="12">
        <v>300000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36957</v>
      </c>
      <c r="F195" s="8">
        <v>60000</v>
      </c>
      <c r="G195" s="6">
        <v>60000</v>
      </c>
      <c r="H195" s="9">
        <v>60000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1301774</v>
      </c>
      <c r="F196" s="8">
        <v>1500000</v>
      </c>
      <c r="G196" s="6">
        <v>1500000</v>
      </c>
      <c r="H196" s="9">
        <v>1500000</v>
      </c>
      <c r="I196" s="10">
        <v>120000</v>
      </c>
      <c r="J196" s="6">
        <v>130000</v>
      </c>
      <c r="K196" s="7">
        <v>150000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919007</v>
      </c>
      <c r="F197" s="8">
        <v>1200000</v>
      </c>
      <c r="G197" s="6">
        <v>1200000</v>
      </c>
      <c r="H197" s="9">
        <v>1200000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0</v>
      </c>
      <c r="E201" s="55">
        <f t="shared" si="34"/>
        <v>51348370</v>
      </c>
      <c r="F201" s="56">
        <f t="shared" si="34"/>
        <v>49735871</v>
      </c>
      <c r="G201" s="54">
        <f t="shared" si="34"/>
        <v>49735871</v>
      </c>
      <c r="H201" s="57">
        <f t="shared" si="34"/>
        <v>49735871</v>
      </c>
      <c r="I201" s="58">
        <f t="shared" si="34"/>
        <v>35274522</v>
      </c>
      <c r="J201" s="54">
        <f t="shared" si="34"/>
        <v>28916711</v>
      </c>
      <c r="K201" s="55">
        <f t="shared" si="34"/>
        <v>25009520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3.8200647628312795E-2</v>
      </c>
      <c r="G203" s="81">
        <f t="shared" si="35"/>
        <v>3.8200647628312795E-2</v>
      </c>
      <c r="H203" s="84">
        <f t="shared" si="35"/>
        <v>3.8200647628312795E-2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4.8613114826672695E-2</v>
      </c>
      <c r="G204" s="81">
        <f t="shared" si="36"/>
        <v>4.8613114826672695E-2</v>
      </c>
      <c r="H204" s="84">
        <f t="shared" si="36"/>
        <v>4.8613114826672695E-2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0.03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0.03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8173134</v>
      </c>
      <c r="D5" s="38">
        <f t="shared" ref="D5:K5" si="0">D15+D18+D19+D22+D25+D26+SUM(D29:D35)</f>
        <v>2091830602</v>
      </c>
      <c r="E5" s="39">
        <f t="shared" si="0"/>
        <v>158980972</v>
      </c>
      <c r="F5" s="40">
        <f t="shared" si="0"/>
        <v>478730376</v>
      </c>
      <c r="G5" s="38">
        <f t="shared" si="0"/>
        <v>240436026</v>
      </c>
      <c r="H5" s="41">
        <f t="shared" si="0"/>
        <v>240436026</v>
      </c>
      <c r="I5" s="42">
        <f t="shared" si="0"/>
        <v>655080996</v>
      </c>
      <c r="J5" s="38">
        <f t="shared" si="0"/>
        <v>665425023</v>
      </c>
      <c r="K5" s="39">
        <f t="shared" si="0"/>
        <v>703030892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2048859005</v>
      </c>
      <c r="E9" s="7">
        <v>162617684</v>
      </c>
      <c r="F9" s="8">
        <v>433668936</v>
      </c>
      <c r="G9" s="6">
        <v>201949791</v>
      </c>
      <c r="H9" s="9">
        <v>201949791</v>
      </c>
      <c r="I9" s="10">
        <v>599077514</v>
      </c>
      <c r="J9" s="6">
        <v>559772849</v>
      </c>
      <c r="K9" s="7">
        <v>595584449</v>
      </c>
    </row>
    <row r="10" spans="1:11" ht="13.5" x14ac:dyDescent="0.25">
      <c r="A10" s="44" t="s">
        <v>24</v>
      </c>
      <c r="B10" s="45" t="s">
        <v>20</v>
      </c>
      <c r="C10" s="6">
        <v>1124399</v>
      </c>
      <c r="D10" s="6">
        <v>36917869</v>
      </c>
      <c r="E10" s="7">
        <v>2645164</v>
      </c>
      <c r="F10" s="8">
        <v>34540512</v>
      </c>
      <c r="G10" s="6">
        <v>6842942</v>
      </c>
      <c r="H10" s="9">
        <v>6842942</v>
      </c>
      <c r="I10" s="10">
        <v>33053482</v>
      </c>
      <c r="J10" s="6">
        <v>102552174</v>
      </c>
      <c r="K10" s="7">
        <v>104346443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1124399</v>
      </c>
      <c r="D15" s="6">
        <f t="shared" ref="D15:K15" si="1">SUM(D6:D14)</f>
        <v>2085776874</v>
      </c>
      <c r="E15" s="7">
        <f t="shared" si="1"/>
        <v>165262848</v>
      </c>
      <c r="F15" s="8">
        <f t="shared" si="1"/>
        <v>468209448</v>
      </c>
      <c r="G15" s="6">
        <f t="shared" si="1"/>
        <v>208792733</v>
      </c>
      <c r="H15" s="9">
        <f t="shared" si="1"/>
        <v>208792733</v>
      </c>
      <c r="I15" s="10">
        <f t="shared" si="1"/>
        <v>632130996</v>
      </c>
      <c r="J15" s="6">
        <f t="shared" si="1"/>
        <v>662325023</v>
      </c>
      <c r="K15" s="7">
        <f t="shared" si="1"/>
        <v>699930892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975000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975000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1800002</v>
      </c>
      <c r="D28" s="16">
        <v>-782974</v>
      </c>
      <c r="E28" s="17">
        <v>-1</v>
      </c>
      <c r="F28" s="18">
        <v>10020936</v>
      </c>
      <c r="G28" s="16">
        <v>30020920</v>
      </c>
      <c r="H28" s="19">
        <v>30020920</v>
      </c>
      <c r="I28" s="20">
        <v>20000000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1800002</v>
      </c>
      <c r="D29" s="6">
        <f t="shared" si="5"/>
        <v>-782974</v>
      </c>
      <c r="E29" s="7">
        <f t="shared" si="5"/>
        <v>-1</v>
      </c>
      <c r="F29" s="8">
        <f t="shared" si="5"/>
        <v>10020936</v>
      </c>
      <c r="G29" s="6">
        <f t="shared" si="5"/>
        <v>30020920</v>
      </c>
      <c r="H29" s="9">
        <f t="shared" si="5"/>
        <v>30020920</v>
      </c>
      <c r="I29" s="10">
        <f t="shared" si="5"/>
        <v>20000000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-4230511</v>
      </c>
      <c r="F30" s="13"/>
      <c r="G30" s="11">
        <v>422373</v>
      </c>
      <c r="H30" s="14">
        <v>422373</v>
      </c>
      <c r="I30" s="15">
        <v>2250000</v>
      </c>
      <c r="J30" s="11">
        <v>2550000</v>
      </c>
      <c r="K30" s="12">
        <v>2500000</v>
      </c>
    </row>
    <row r="31" spans="1:11" ht="13.5" x14ac:dyDescent="0.25">
      <c r="A31" s="49" t="s">
        <v>44</v>
      </c>
      <c r="B31" s="37" t="s">
        <v>20</v>
      </c>
      <c r="C31" s="6">
        <v>2760305</v>
      </c>
      <c r="D31" s="6">
        <v>10713</v>
      </c>
      <c r="E31" s="7">
        <v>-1173449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-9417719</v>
      </c>
      <c r="D32" s="6">
        <v>141618</v>
      </c>
      <c r="E32" s="7">
        <v>-2472741</v>
      </c>
      <c r="F32" s="8">
        <v>499992</v>
      </c>
      <c r="G32" s="6">
        <v>500000</v>
      </c>
      <c r="H32" s="9">
        <v>500000</v>
      </c>
      <c r="I32" s="10">
        <v>700000</v>
      </c>
      <c r="J32" s="6">
        <v>550000</v>
      </c>
      <c r="K32" s="7">
        <v>600000</v>
      </c>
    </row>
    <row r="33" spans="1:11" ht="13.5" x14ac:dyDescent="0.25">
      <c r="A33" s="50" t="s">
        <v>46</v>
      </c>
      <c r="B33" s="48" t="s">
        <v>20</v>
      </c>
      <c r="C33" s="6">
        <v>11906147</v>
      </c>
      <c r="D33" s="6">
        <v>6684371</v>
      </c>
      <c r="E33" s="7">
        <v>619826</v>
      </c>
      <c r="F33" s="8"/>
      <c r="G33" s="6">
        <v>700000</v>
      </c>
      <c r="H33" s="9">
        <v>700000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-51767389</v>
      </c>
      <c r="D37" s="38">
        <f t="shared" ref="D37:K37" si="6">D47+D50+D51+D54+D57+D58+SUM(D61:D67)</f>
        <v>677167</v>
      </c>
      <c r="E37" s="39">
        <f t="shared" si="6"/>
        <v>3315928</v>
      </c>
      <c r="F37" s="40">
        <f t="shared" si="6"/>
        <v>16769760</v>
      </c>
      <c r="G37" s="38">
        <f t="shared" si="6"/>
        <v>21390209</v>
      </c>
      <c r="H37" s="41">
        <f t="shared" si="6"/>
        <v>21390209</v>
      </c>
      <c r="I37" s="42">
        <f t="shared" si="6"/>
        <v>26478261</v>
      </c>
      <c r="J37" s="38">
        <f t="shared" si="6"/>
        <v>18005217</v>
      </c>
      <c r="K37" s="39">
        <f t="shared" si="6"/>
        <v>22065217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8005896</v>
      </c>
      <c r="G41" s="6">
        <v>882608</v>
      </c>
      <c r="H41" s="9">
        <v>882608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3263752</v>
      </c>
      <c r="F42" s="8">
        <v>8763864</v>
      </c>
      <c r="G42" s="6">
        <v>20507601</v>
      </c>
      <c r="H42" s="9">
        <v>20507601</v>
      </c>
      <c r="I42" s="10">
        <v>26478261</v>
      </c>
      <c r="J42" s="6">
        <v>18005217</v>
      </c>
      <c r="K42" s="7">
        <v>22065217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3263752</v>
      </c>
      <c r="F47" s="8">
        <f t="shared" si="7"/>
        <v>16769760</v>
      </c>
      <c r="G47" s="6">
        <f t="shared" si="7"/>
        <v>21390209</v>
      </c>
      <c r="H47" s="9">
        <f t="shared" si="7"/>
        <v>21390209</v>
      </c>
      <c r="I47" s="10">
        <f t="shared" si="7"/>
        <v>26478261</v>
      </c>
      <c r="J47" s="6">
        <f t="shared" si="7"/>
        <v>18005217</v>
      </c>
      <c r="K47" s="7">
        <f t="shared" si="7"/>
        <v>22065217</v>
      </c>
    </row>
    <row r="48" spans="1:11" ht="13.5" x14ac:dyDescent="0.25">
      <c r="A48" s="47" t="s">
        <v>31</v>
      </c>
      <c r="B48" s="48" t="s">
        <v>20</v>
      </c>
      <c r="C48" s="6">
        <v>-51728532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-51728532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-73802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-73802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-38857</v>
      </c>
      <c r="D62" s="11">
        <v>750969</v>
      </c>
      <c r="E62" s="12">
        <v>52176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-223468981</v>
      </c>
      <c r="D69" s="38">
        <f t="shared" ref="D69:K69" si="12">D79+D82+D83+D86+D89+D90+SUM(D93:D99)</f>
        <v>-2126305001</v>
      </c>
      <c r="E69" s="39">
        <f t="shared" si="12"/>
        <v>62178728</v>
      </c>
      <c r="F69" s="40">
        <f t="shared" si="12"/>
        <v>77478048</v>
      </c>
      <c r="G69" s="38">
        <f t="shared" si="12"/>
        <v>115436899</v>
      </c>
      <c r="H69" s="41">
        <f t="shared" si="12"/>
        <v>115436899</v>
      </c>
      <c r="I69" s="42">
        <f t="shared" si="12"/>
        <v>10669567</v>
      </c>
      <c r="J69" s="38">
        <f t="shared" si="12"/>
        <v>24386087</v>
      </c>
      <c r="K69" s="39">
        <f t="shared" si="12"/>
        <v>31282609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-2151217597</v>
      </c>
      <c r="E73" s="7">
        <v>42969102</v>
      </c>
      <c r="F73" s="8">
        <v>63044736</v>
      </c>
      <c r="G73" s="6">
        <v>108544010</v>
      </c>
      <c r="H73" s="9">
        <v>108544010</v>
      </c>
      <c r="I73" s="10"/>
      <c r="J73" s="6">
        <v>1791304</v>
      </c>
      <c r="K73" s="7">
        <v>2686957</v>
      </c>
    </row>
    <row r="74" spans="1:11" ht="13.5" x14ac:dyDescent="0.25">
      <c r="A74" s="44" t="s">
        <v>24</v>
      </c>
      <c r="B74" s="45" t="s">
        <v>20</v>
      </c>
      <c r="C74" s="6">
        <v>-219511001</v>
      </c>
      <c r="D74" s="6">
        <v>24912596</v>
      </c>
      <c r="E74" s="7">
        <v>19209626</v>
      </c>
      <c r="F74" s="8">
        <v>14433312</v>
      </c>
      <c r="G74" s="6">
        <v>6892889</v>
      </c>
      <c r="H74" s="9">
        <v>6892889</v>
      </c>
      <c r="I74" s="10">
        <v>10669567</v>
      </c>
      <c r="J74" s="6">
        <v>22594783</v>
      </c>
      <c r="K74" s="7">
        <v>28595652</v>
      </c>
    </row>
    <row r="75" spans="1:11" ht="13.5" x14ac:dyDescent="0.25">
      <c r="A75" s="44" t="s">
        <v>25</v>
      </c>
      <c r="B75" s="45" t="s">
        <v>20</v>
      </c>
      <c r="C75" s="6">
        <v>-3957980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-223468981</v>
      </c>
      <c r="D79" s="6">
        <f t="shared" ref="D79:K79" si="13">SUM(D70:D78)</f>
        <v>-2126305001</v>
      </c>
      <c r="E79" s="7">
        <f t="shared" si="13"/>
        <v>62178728</v>
      </c>
      <c r="F79" s="8">
        <f t="shared" si="13"/>
        <v>77478048</v>
      </c>
      <c r="G79" s="6">
        <f t="shared" si="13"/>
        <v>115436899</v>
      </c>
      <c r="H79" s="9">
        <f t="shared" si="13"/>
        <v>115436899</v>
      </c>
      <c r="I79" s="10">
        <f t="shared" si="13"/>
        <v>10669567</v>
      </c>
      <c r="J79" s="6">
        <f t="shared" si="13"/>
        <v>24386087</v>
      </c>
      <c r="K79" s="7">
        <f t="shared" si="13"/>
        <v>31282609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-267063236</v>
      </c>
      <c r="D101" s="38">
        <f t="shared" ref="D101:K101" si="18">D111+D114+D115+D118+D121+D122+SUM(D125:D131)</f>
        <v>-33797232</v>
      </c>
      <c r="E101" s="39">
        <f t="shared" si="18"/>
        <v>224475628</v>
      </c>
      <c r="F101" s="40">
        <f t="shared" si="18"/>
        <v>572978184</v>
      </c>
      <c r="G101" s="38">
        <f t="shared" si="18"/>
        <v>377263134</v>
      </c>
      <c r="H101" s="41">
        <f t="shared" si="18"/>
        <v>377263134</v>
      </c>
      <c r="I101" s="42">
        <f t="shared" si="18"/>
        <v>692228824</v>
      </c>
      <c r="J101" s="38">
        <f t="shared" si="18"/>
        <v>707816327</v>
      </c>
      <c r="K101" s="39">
        <f t="shared" si="18"/>
        <v>756378718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-102358592</v>
      </c>
      <c r="E105" s="7">
        <v>205586786</v>
      </c>
      <c r="F105" s="8">
        <v>504719568</v>
      </c>
      <c r="G105" s="6">
        <v>311376409</v>
      </c>
      <c r="H105" s="9">
        <v>311376409</v>
      </c>
      <c r="I105" s="10">
        <v>599077514</v>
      </c>
      <c r="J105" s="6">
        <v>561564153</v>
      </c>
      <c r="K105" s="7">
        <v>598271406</v>
      </c>
    </row>
    <row r="106" spans="1:11" ht="13.5" x14ac:dyDescent="0.25">
      <c r="A106" s="44" t="s">
        <v>24</v>
      </c>
      <c r="B106" s="45" t="s">
        <v>20</v>
      </c>
      <c r="C106" s="6">
        <v>-218386602</v>
      </c>
      <c r="D106" s="6">
        <v>61830465</v>
      </c>
      <c r="E106" s="7">
        <v>25118542</v>
      </c>
      <c r="F106" s="8">
        <v>57737688</v>
      </c>
      <c r="G106" s="6">
        <v>34243432</v>
      </c>
      <c r="H106" s="9">
        <v>34243432</v>
      </c>
      <c r="I106" s="10">
        <v>70201310</v>
      </c>
      <c r="J106" s="6">
        <v>143152174</v>
      </c>
      <c r="K106" s="7">
        <v>155007312</v>
      </c>
    </row>
    <row r="107" spans="1:11" ht="13.5" x14ac:dyDescent="0.25">
      <c r="A107" s="44" t="s">
        <v>25</v>
      </c>
      <c r="B107" s="45" t="s">
        <v>20</v>
      </c>
      <c r="C107" s="6">
        <v>-3957980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-222344582</v>
      </c>
      <c r="D111" s="6">
        <f t="shared" ref="D111:K111" si="19">SUM(D102:D110)</f>
        <v>-40528127</v>
      </c>
      <c r="E111" s="7">
        <f t="shared" si="19"/>
        <v>230705328</v>
      </c>
      <c r="F111" s="8">
        <f t="shared" si="19"/>
        <v>562457256</v>
      </c>
      <c r="G111" s="6">
        <f t="shared" si="19"/>
        <v>345619841</v>
      </c>
      <c r="H111" s="9">
        <f t="shared" si="19"/>
        <v>345619841</v>
      </c>
      <c r="I111" s="10">
        <f t="shared" si="19"/>
        <v>669278824</v>
      </c>
      <c r="J111" s="6">
        <f t="shared" si="19"/>
        <v>704716327</v>
      </c>
      <c r="K111" s="7">
        <f t="shared" si="19"/>
        <v>753278718</v>
      </c>
    </row>
    <row r="112" spans="1:11" ht="13.5" x14ac:dyDescent="0.25">
      <c r="A112" s="47" t="s">
        <v>31</v>
      </c>
      <c r="B112" s="48" t="s">
        <v>20</v>
      </c>
      <c r="C112" s="6">
        <v>-51728532</v>
      </c>
      <c r="D112" s="6"/>
      <c r="E112" s="7">
        <v>975000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-51728532</v>
      </c>
      <c r="D114" s="21">
        <f t="shared" si="20"/>
        <v>0</v>
      </c>
      <c r="E114" s="22">
        <f t="shared" si="20"/>
        <v>975000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1800002</v>
      </c>
      <c r="D124" s="16">
        <v>-856776</v>
      </c>
      <c r="E124" s="17">
        <v>-1</v>
      </c>
      <c r="F124" s="18">
        <v>10020936</v>
      </c>
      <c r="G124" s="16">
        <v>30020920</v>
      </c>
      <c r="H124" s="19">
        <v>30020920</v>
      </c>
      <c r="I124" s="20">
        <v>20000000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1800002</v>
      </c>
      <c r="D125" s="6">
        <f t="shared" si="23"/>
        <v>-856776</v>
      </c>
      <c r="E125" s="7">
        <f t="shared" si="23"/>
        <v>-1</v>
      </c>
      <c r="F125" s="8">
        <f t="shared" si="23"/>
        <v>10020936</v>
      </c>
      <c r="G125" s="6">
        <f t="shared" si="23"/>
        <v>30020920</v>
      </c>
      <c r="H125" s="9">
        <f t="shared" si="23"/>
        <v>30020920</v>
      </c>
      <c r="I125" s="10">
        <f t="shared" si="23"/>
        <v>20000000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-38857</v>
      </c>
      <c r="D126" s="11">
        <v>750969</v>
      </c>
      <c r="E126" s="12">
        <v>-4178335</v>
      </c>
      <c r="F126" s="13"/>
      <c r="G126" s="11">
        <v>422373</v>
      </c>
      <c r="H126" s="14">
        <v>422373</v>
      </c>
      <c r="I126" s="15">
        <v>2250000</v>
      </c>
      <c r="J126" s="11">
        <v>2550000</v>
      </c>
      <c r="K126" s="12">
        <v>2500000</v>
      </c>
    </row>
    <row r="127" spans="1:11" ht="13.5" x14ac:dyDescent="0.25">
      <c r="A127" s="49" t="s">
        <v>44</v>
      </c>
      <c r="B127" s="37" t="s">
        <v>20</v>
      </c>
      <c r="C127" s="6">
        <v>2760305</v>
      </c>
      <c r="D127" s="6">
        <v>10713</v>
      </c>
      <c r="E127" s="7">
        <v>-1173449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-9417719</v>
      </c>
      <c r="D128" s="6">
        <v>141618</v>
      </c>
      <c r="E128" s="7">
        <v>-2472741</v>
      </c>
      <c r="F128" s="8">
        <v>499992</v>
      </c>
      <c r="G128" s="6">
        <v>500000</v>
      </c>
      <c r="H128" s="9">
        <v>500000</v>
      </c>
      <c r="I128" s="10">
        <v>700000</v>
      </c>
      <c r="J128" s="6">
        <v>550000</v>
      </c>
      <c r="K128" s="7">
        <v>600000</v>
      </c>
    </row>
    <row r="129" spans="1:11" ht="13.5" x14ac:dyDescent="0.25">
      <c r="A129" s="50" t="s">
        <v>46</v>
      </c>
      <c r="B129" s="48" t="s">
        <v>20</v>
      </c>
      <c r="C129" s="6">
        <v>11906147</v>
      </c>
      <c r="D129" s="6">
        <v>6684371</v>
      </c>
      <c r="E129" s="7">
        <v>619826</v>
      </c>
      <c r="F129" s="8"/>
      <c r="G129" s="6">
        <v>700000</v>
      </c>
      <c r="H129" s="9">
        <v>700000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-267063236</v>
      </c>
      <c r="D132" s="54">
        <f t="shared" ref="D132:K132" si="24">+D5+D37+D69</f>
        <v>-33797232</v>
      </c>
      <c r="E132" s="55">
        <f t="shared" si="24"/>
        <v>224475628</v>
      </c>
      <c r="F132" s="56">
        <f t="shared" si="24"/>
        <v>572978184</v>
      </c>
      <c r="G132" s="54">
        <f t="shared" si="24"/>
        <v>377263134</v>
      </c>
      <c r="H132" s="57">
        <f t="shared" si="24"/>
        <v>377263134</v>
      </c>
      <c r="I132" s="58">
        <f t="shared" si="24"/>
        <v>692228824</v>
      </c>
      <c r="J132" s="54">
        <f t="shared" si="24"/>
        <v>707816327</v>
      </c>
      <c r="K132" s="55">
        <f t="shared" si="24"/>
        <v>756378718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-85852517</v>
      </c>
      <c r="D134" s="38">
        <f t="shared" ref="D134:K134" si="25">D144+D147+D148+D151+D154+D155+SUM(D158:D164)</f>
        <v>2582751968</v>
      </c>
      <c r="E134" s="39">
        <f t="shared" si="25"/>
        <v>3377359282</v>
      </c>
      <c r="F134" s="40">
        <f t="shared" si="25"/>
        <v>3010808963</v>
      </c>
      <c r="G134" s="38">
        <f t="shared" si="25"/>
        <v>3548418169</v>
      </c>
      <c r="H134" s="41">
        <f t="shared" si="25"/>
        <v>3548418169</v>
      </c>
      <c r="I134" s="42">
        <f t="shared" si="25"/>
        <v>3820530815</v>
      </c>
      <c r="J134" s="38">
        <f t="shared" si="25"/>
        <v>3828328349</v>
      </c>
      <c r="K134" s="39">
        <f t="shared" si="25"/>
        <v>3852922587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-26614569</v>
      </c>
      <c r="D138" s="6">
        <v>2072357631</v>
      </c>
      <c r="E138" s="7">
        <v>2959117916</v>
      </c>
      <c r="F138" s="8">
        <v>2501945133</v>
      </c>
      <c r="G138" s="6">
        <v>3107009859</v>
      </c>
      <c r="H138" s="9">
        <v>3107009859</v>
      </c>
      <c r="I138" s="10">
        <v>3425535793</v>
      </c>
      <c r="J138" s="6">
        <v>3391021764</v>
      </c>
      <c r="K138" s="7">
        <v>3418419013</v>
      </c>
    </row>
    <row r="139" spans="1:11" ht="13.5" x14ac:dyDescent="0.25">
      <c r="A139" s="44" t="s">
        <v>24</v>
      </c>
      <c r="B139" s="45" t="s">
        <v>20</v>
      </c>
      <c r="C139" s="6">
        <v>-5586870</v>
      </c>
      <c r="D139" s="6">
        <v>199793711</v>
      </c>
      <c r="E139" s="7">
        <v>167355244</v>
      </c>
      <c r="F139" s="8">
        <v>226454551</v>
      </c>
      <c r="G139" s="6">
        <v>191582200</v>
      </c>
      <c r="H139" s="9">
        <v>191582200</v>
      </c>
      <c r="I139" s="10">
        <v>158353105</v>
      </c>
      <c r="J139" s="6">
        <v>233295998</v>
      </c>
      <c r="K139" s="7">
        <v>235233212</v>
      </c>
    </row>
    <row r="140" spans="1:11" ht="13.5" x14ac:dyDescent="0.25">
      <c r="A140" s="44" t="s">
        <v>25</v>
      </c>
      <c r="B140" s="45" t="s">
        <v>20</v>
      </c>
      <c r="C140" s="6">
        <v>-197556</v>
      </c>
      <c r="D140" s="6">
        <v>3484765</v>
      </c>
      <c r="E140" s="7">
        <v>4622484</v>
      </c>
      <c r="F140" s="8">
        <v>4913435</v>
      </c>
      <c r="G140" s="6">
        <v>4622484</v>
      </c>
      <c r="H140" s="9">
        <v>4622484</v>
      </c>
      <c r="I140" s="10">
        <v>4622484</v>
      </c>
      <c r="J140" s="6">
        <v>4622484</v>
      </c>
      <c r="K140" s="7">
        <v>4622484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-32398995</v>
      </c>
      <c r="D144" s="6">
        <f t="shared" ref="D144:K144" si="26">SUM(D135:D143)</f>
        <v>2275636107</v>
      </c>
      <c r="E144" s="7">
        <f t="shared" si="26"/>
        <v>3131095644</v>
      </c>
      <c r="F144" s="8">
        <f t="shared" si="26"/>
        <v>2733313119</v>
      </c>
      <c r="G144" s="6">
        <f t="shared" si="26"/>
        <v>3303214543</v>
      </c>
      <c r="H144" s="9">
        <f t="shared" si="26"/>
        <v>3303214543</v>
      </c>
      <c r="I144" s="10">
        <f t="shared" si="26"/>
        <v>3588511382</v>
      </c>
      <c r="J144" s="6">
        <f t="shared" si="26"/>
        <v>3628940246</v>
      </c>
      <c r="K144" s="7">
        <f t="shared" si="26"/>
        <v>3658274709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-43375234</v>
      </c>
      <c r="D147" s="6">
        <v>1433734</v>
      </c>
      <c r="E147" s="7">
        <v>3155771</v>
      </c>
      <c r="F147" s="8">
        <v>1254747</v>
      </c>
      <c r="G147" s="6">
        <v>795071</v>
      </c>
      <c r="H147" s="9">
        <v>795071</v>
      </c>
      <c r="I147" s="10">
        <v>396606</v>
      </c>
      <c r="J147" s="6">
        <v>763373</v>
      </c>
      <c r="K147" s="7">
        <v>745108</v>
      </c>
    </row>
    <row r="148" spans="1:11" ht="13.5" x14ac:dyDescent="0.25">
      <c r="A148" s="49" t="s">
        <v>116</v>
      </c>
      <c r="B148" s="37" t="s">
        <v>20</v>
      </c>
      <c r="C148" s="6"/>
      <c r="D148" s="6">
        <v>400000</v>
      </c>
      <c r="E148" s="7">
        <v>400000</v>
      </c>
      <c r="F148" s="8">
        <v>400000</v>
      </c>
      <c r="G148" s="6">
        <v>400000</v>
      </c>
      <c r="H148" s="9">
        <v>400000</v>
      </c>
      <c r="I148" s="10">
        <v>400000</v>
      </c>
      <c r="J148" s="6">
        <v>400000</v>
      </c>
      <c r="K148" s="7">
        <v>400000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-1039758</v>
      </c>
      <c r="D151" s="6">
        <v>150009170</v>
      </c>
      <c r="E151" s="7">
        <v>147318518</v>
      </c>
      <c r="F151" s="8">
        <v>149514966</v>
      </c>
      <c r="G151" s="6">
        <v>146805792</v>
      </c>
      <c r="H151" s="9">
        <v>146805792</v>
      </c>
      <c r="I151" s="10">
        <v>146754519</v>
      </c>
      <c r="J151" s="6">
        <v>146698120</v>
      </c>
      <c r="K151" s="7">
        <v>146636080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-4347285</v>
      </c>
      <c r="D154" s="6">
        <v>6067175</v>
      </c>
      <c r="E154" s="7">
        <v>6535369</v>
      </c>
      <c r="F154" s="8">
        <v>4791404</v>
      </c>
      <c r="G154" s="6">
        <v>5463045</v>
      </c>
      <c r="H154" s="9">
        <v>5463045</v>
      </c>
      <c r="I154" s="10">
        <v>537898</v>
      </c>
      <c r="J154" s="6">
        <v>2064703</v>
      </c>
      <c r="K154" s="7">
        <v>1664453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-6562477</v>
      </c>
      <c r="D158" s="6">
        <v>-13888455</v>
      </c>
      <c r="E158" s="7">
        <v>41</v>
      </c>
      <c r="F158" s="8">
        <v>-178347</v>
      </c>
      <c r="G158" s="6">
        <v>13080216</v>
      </c>
      <c r="H158" s="9">
        <v>13080216</v>
      </c>
      <c r="I158" s="10">
        <v>3879725</v>
      </c>
      <c r="J158" s="6">
        <v>-17732306</v>
      </c>
      <c r="K158" s="7">
        <v>-19505540</v>
      </c>
    </row>
    <row r="159" spans="1:11" ht="13.5" x14ac:dyDescent="0.25">
      <c r="A159" s="50" t="s">
        <v>43</v>
      </c>
      <c r="B159" s="37" t="s">
        <v>20</v>
      </c>
      <c r="C159" s="11">
        <v>-9641331</v>
      </c>
      <c r="D159" s="11">
        <v>40769121</v>
      </c>
      <c r="E159" s="12">
        <v>25446837</v>
      </c>
      <c r="F159" s="13">
        <v>28400261</v>
      </c>
      <c r="G159" s="11">
        <v>22316897</v>
      </c>
      <c r="H159" s="14">
        <v>22316897</v>
      </c>
      <c r="I159" s="15">
        <v>23984996</v>
      </c>
      <c r="J159" s="11">
        <v>12743975</v>
      </c>
      <c r="K159" s="12">
        <v>11204939</v>
      </c>
    </row>
    <row r="160" spans="1:11" ht="13.5" x14ac:dyDescent="0.25">
      <c r="A160" s="49" t="s">
        <v>44</v>
      </c>
      <c r="B160" s="37" t="s">
        <v>20</v>
      </c>
      <c r="C160" s="6">
        <v>3894565</v>
      </c>
      <c r="D160" s="6">
        <v>14070621</v>
      </c>
      <c r="E160" s="7">
        <v>11757862</v>
      </c>
      <c r="F160" s="8">
        <v>9769020</v>
      </c>
      <c r="G160" s="6">
        <v>9181648</v>
      </c>
      <c r="H160" s="9">
        <v>9181648</v>
      </c>
      <c r="I160" s="10">
        <v>9052829</v>
      </c>
      <c r="J160" s="6">
        <v>8485659</v>
      </c>
      <c r="K160" s="7">
        <v>8158500</v>
      </c>
    </row>
    <row r="161" spans="1:11" ht="13.5" x14ac:dyDescent="0.25">
      <c r="A161" s="49" t="s">
        <v>45</v>
      </c>
      <c r="B161" s="37" t="s">
        <v>20</v>
      </c>
      <c r="C161" s="6">
        <v>-1396209</v>
      </c>
      <c r="D161" s="6">
        <v>5540061</v>
      </c>
      <c r="E161" s="7">
        <v>1803260</v>
      </c>
      <c r="F161" s="8">
        <v>4361140</v>
      </c>
      <c r="G161" s="6">
        <v>2142765</v>
      </c>
      <c r="H161" s="9">
        <v>2142765</v>
      </c>
      <c r="I161" s="10">
        <v>2971078</v>
      </c>
      <c r="J161" s="6">
        <v>2821078</v>
      </c>
      <c r="K161" s="7">
        <v>2871078</v>
      </c>
    </row>
    <row r="162" spans="1:11" ht="13.5" x14ac:dyDescent="0.25">
      <c r="A162" s="50" t="s">
        <v>46</v>
      </c>
      <c r="B162" s="48" t="s">
        <v>20</v>
      </c>
      <c r="C162" s="6">
        <v>9014207</v>
      </c>
      <c r="D162" s="6">
        <v>93431362</v>
      </c>
      <c r="E162" s="7">
        <v>44520888</v>
      </c>
      <c r="F162" s="8">
        <v>69249766</v>
      </c>
      <c r="G162" s="6">
        <v>39693100</v>
      </c>
      <c r="H162" s="9">
        <v>39693100</v>
      </c>
      <c r="I162" s="10">
        <v>38716690</v>
      </c>
      <c r="J162" s="6">
        <v>37818409</v>
      </c>
      <c r="K162" s="7">
        <v>37148168</v>
      </c>
    </row>
    <row r="163" spans="1:11" ht="13.5" x14ac:dyDescent="0.25">
      <c r="A163" s="49" t="s">
        <v>47</v>
      </c>
      <c r="B163" s="37" t="s">
        <v>20</v>
      </c>
      <c r="C163" s="6"/>
      <c r="D163" s="6">
        <v>9283072</v>
      </c>
      <c r="E163" s="7">
        <v>5325092</v>
      </c>
      <c r="F163" s="8">
        <v>9932887</v>
      </c>
      <c r="G163" s="6">
        <v>5325092</v>
      </c>
      <c r="H163" s="9">
        <v>5325092</v>
      </c>
      <c r="I163" s="10">
        <v>5325092</v>
      </c>
      <c r="J163" s="6">
        <v>5325092</v>
      </c>
      <c r="K163" s="7">
        <v>5325092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-85852517</v>
      </c>
      <c r="D165" s="54">
        <f t="shared" ref="D165:K165" si="27">D144+D147+D148+D151+D154+D155+SUM(D158:D164)</f>
        <v>2582751968</v>
      </c>
      <c r="E165" s="55">
        <f t="shared" si="27"/>
        <v>3377359282</v>
      </c>
      <c r="F165" s="56">
        <f t="shared" si="27"/>
        <v>3010808963</v>
      </c>
      <c r="G165" s="54">
        <f t="shared" si="27"/>
        <v>3548418169</v>
      </c>
      <c r="H165" s="57">
        <f t="shared" si="27"/>
        <v>3548418169</v>
      </c>
      <c r="I165" s="66">
        <f t="shared" si="27"/>
        <v>3820530815</v>
      </c>
      <c r="J165" s="54">
        <f t="shared" si="27"/>
        <v>3828328349</v>
      </c>
      <c r="K165" s="55">
        <f t="shared" si="27"/>
        <v>3852922587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123816543</v>
      </c>
      <c r="D168" s="60">
        <v>128527108</v>
      </c>
      <c r="E168" s="61">
        <v>165708623</v>
      </c>
      <c r="F168" s="62">
        <v>190856232</v>
      </c>
      <c r="G168" s="60">
        <v>189038513</v>
      </c>
      <c r="H168" s="63">
        <v>189038513</v>
      </c>
      <c r="I168" s="64">
        <v>231891557</v>
      </c>
      <c r="J168" s="60">
        <v>239681526</v>
      </c>
      <c r="K168" s="61">
        <v>263649679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14559285</v>
      </c>
      <c r="E169" s="39">
        <f t="shared" si="28"/>
        <v>19048686</v>
      </c>
      <c r="F169" s="40">
        <f t="shared" si="28"/>
        <v>52983904</v>
      </c>
      <c r="G169" s="38">
        <f t="shared" si="28"/>
        <v>31268603</v>
      </c>
      <c r="H169" s="41">
        <f t="shared" si="28"/>
        <v>31268603</v>
      </c>
      <c r="I169" s="42">
        <f t="shared" si="28"/>
        <v>3733913</v>
      </c>
      <c r="J169" s="38">
        <f t="shared" si="28"/>
        <v>5744348</v>
      </c>
      <c r="K169" s="39">
        <f t="shared" si="28"/>
        <v>3643478</v>
      </c>
    </row>
    <row r="170" spans="1:11" ht="13.5" x14ac:dyDescent="0.25">
      <c r="A170" s="44" t="s">
        <v>19</v>
      </c>
      <c r="B170" s="45" t="s">
        <v>20</v>
      </c>
      <c r="C170" s="6"/>
      <c r="D170" s="6">
        <v>2706951</v>
      </c>
      <c r="E170" s="7">
        <v>2219278</v>
      </c>
      <c r="F170" s="8">
        <v>2611296</v>
      </c>
      <c r="G170" s="6">
        <v>2387973</v>
      </c>
      <c r="H170" s="9">
        <v>2387973</v>
      </c>
      <c r="I170" s="10">
        <v>2733913</v>
      </c>
      <c r="J170" s="6">
        <v>2744348</v>
      </c>
      <c r="K170" s="7">
        <v>2843478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>
        <v>10630151</v>
      </c>
      <c r="E173" s="7">
        <v>15064793</v>
      </c>
      <c r="F173" s="8">
        <v>20862552</v>
      </c>
      <c r="G173" s="6">
        <v>20862546</v>
      </c>
      <c r="H173" s="9">
        <v>20862546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>
        <v>680458</v>
      </c>
      <c r="E174" s="7">
        <v>1661514</v>
      </c>
      <c r="F174" s="8">
        <v>29010064</v>
      </c>
      <c r="G174" s="6">
        <v>4010000</v>
      </c>
      <c r="H174" s="9">
        <v>4010000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14017560</v>
      </c>
      <c r="E179" s="7">
        <f t="shared" si="29"/>
        <v>18945585</v>
      </c>
      <c r="F179" s="8">
        <f t="shared" si="29"/>
        <v>52483912</v>
      </c>
      <c r="G179" s="6">
        <f t="shared" si="29"/>
        <v>27260519</v>
      </c>
      <c r="H179" s="9">
        <f t="shared" si="29"/>
        <v>27260519</v>
      </c>
      <c r="I179" s="10">
        <f t="shared" si="29"/>
        <v>2733913</v>
      </c>
      <c r="J179" s="6">
        <f t="shared" si="29"/>
        <v>2744348</v>
      </c>
      <c r="K179" s="7">
        <f t="shared" si="29"/>
        <v>2843478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541725</v>
      </c>
      <c r="E187" s="7">
        <v>103101</v>
      </c>
      <c r="F187" s="8">
        <v>499992</v>
      </c>
      <c r="G187" s="6">
        <v>4008084</v>
      </c>
      <c r="H187" s="9">
        <v>4008084</v>
      </c>
      <c r="I187" s="10">
        <v>1000000</v>
      </c>
      <c r="J187" s="6">
        <v>3000000</v>
      </c>
      <c r="K187" s="7">
        <v>800000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541725</v>
      </c>
      <c r="E189" s="22">
        <f t="shared" si="32"/>
        <v>103101</v>
      </c>
      <c r="F189" s="23">
        <f t="shared" si="32"/>
        <v>499992</v>
      </c>
      <c r="G189" s="21">
        <f t="shared" si="32"/>
        <v>4008084</v>
      </c>
      <c r="H189" s="24">
        <f t="shared" si="32"/>
        <v>4008084</v>
      </c>
      <c r="I189" s="25">
        <f t="shared" si="32"/>
        <v>1000000</v>
      </c>
      <c r="J189" s="21">
        <f t="shared" si="32"/>
        <v>3000000</v>
      </c>
      <c r="K189" s="22">
        <f t="shared" si="32"/>
        <v>800000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123816543</v>
      </c>
      <c r="D201" s="54">
        <f t="shared" si="34"/>
        <v>143086393</v>
      </c>
      <c r="E201" s="55">
        <f t="shared" si="34"/>
        <v>184757309</v>
      </c>
      <c r="F201" s="56">
        <f t="shared" si="34"/>
        <v>243840136</v>
      </c>
      <c r="G201" s="54">
        <f t="shared" si="34"/>
        <v>220307116</v>
      </c>
      <c r="H201" s="57">
        <f t="shared" si="34"/>
        <v>220307116</v>
      </c>
      <c r="I201" s="58">
        <f t="shared" si="34"/>
        <v>235625470</v>
      </c>
      <c r="J201" s="54">
        <f t="shared" si="34"/>
        <v>245425874</v>
      </c>
      <c r="K201" s="55">
        <f t="shared" si="34"/>
        <v>267293157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1.0306037406062136</v>
      </c>
      <c r="D203" s="81">
        <f>IF(ISERROR((D37+D69)/D132),0,((D37+D69)/D132))</f>
        <v>62.893548027838492</v>
      </c>
      <c r="E203" s="82">
        <f t="shared" ref="E203:K203" si="35">IF(ISERROR((E37+E69)/E132),0,((E37+E69)/E132))</f>
        <v>0.29176733609583666</v>
      </c>
      <c r="F203" s="83">
        <f t="shared" si="35"/>
        <v>0.16448760289972925</v>
      </c>
      <c r="G203" s="81">
        <f t="shared" si="35"/>
        <v>0.36268348446683901</v>
      </c>
      <c r="H203" s="84">
        <f t="shared" si="35"/>
        <v>0.36268348446683901</v>
      </c>
      <c r="I203" s="85">
        <f t="shared" si="35"/>
        <v>5.3664087238297374E-2</v>
      </c>
      <c r="J203" s="81">
        <f t="shared" si="35"/>
        <v>5.989026020305406E-2</v>
      </c>
      <c r="K203" s="82">
        <f t="shared" si="35"/>
        <v>7.0530575134452683E-2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-2.2229369624703543</v>
      </c>
      <c r="D204" s="81">
        <f t="shared" ref="D204:K204" si="36">IF(ISERROR((D37+D69)/D168),0,((D37+D69)/D168))</f>
        <v>-16.538361961742734</v>
      </c>
      <c r="E204" s="82">
        <f t="shared" si="36"/>
        <v>0.39523987837374042</v>
      </c>
      <c r="F204" s="83">
        <f t="shared" si="36"/>
        <v>0.49381572198281687</v>
      </c>
      <c r="G204" s="81">
        <f t="shared" si="36"/>
        <v>0.72380546074227747</v>
      </c>
      <c r="H204" s="84">
        <f t="shared" si="36"/>
        <v>0.72380546074227747</v>
      </c>
      <c r="I204" s="85">
        <f t="shared" si="36"/>
        <v>0.16019482761936002</v>
      </c>
      <c r="J204" s="81">
        <f t="shared" si="36"/>
        <v>0.17686512893780557</v>
      </c>
      <c r="K204" s="82">
        <f t="shared" si="36"/>
        <v>0.20234360308096563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3.21</v>
      </c>
      <c r="D206" s="81">
        <f t="shared" ref="D206:K206" si="38">IF(ISERROR(ROUND((D37+D69+D169)/D165,2)),0,(ROUND((D37+D69+D169)/D165,2)))</f>
        <v>-0.82</v>
      </c>
      <c r="E206" s="82">
        <f t="shared" si="38"/>
        <v>0.03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8713977</v>
      </c>
      <c r="D5" s="38">
        <f t="shared" ref="D5:K5" si="0">D15+D18+D19+D22+D25+D26+SUM(D29:D35)</f>
        <v>23132745</v>
      </c>
      <c r="E5" s="39">
        <f t="shared" si="0"/>
        <v>21046584</v>
      </c>
      <c r="F5" s="40">
        <f t="shared" si="0"/>
        <v>2079039</v>
      </c>
      <c r="G5" s="38">
        <f t="shared" si="0"/>
        <v>2079039</v>
      </c>
      <c r="H5" s="41">
        <f t="shared" si="0"/>
        <v>2079039</v>
      </c>
      <c r="I5" s="42">
        <f t="shared" si="0"/>
        <v>2166359</v>
      </c>
      <c r="J5" s="38">
        <f t="shared" si="0"/>
        <v>2261679</v>
      </c>
      <c r="K5" s="39">
        <f t="shared" si="0"/>
        <v>2363455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7860434</v>
      </c>
      <c r="D8" s="6">
        <v>18231432</v>
      </c>
      <c r="E8" s="7">
        <v>10106094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7860434</v>
      </c>
      <c r="D15" s="6">
        <f t="shared" ref="D15:K15" si="1">SUM(D6:D14)</f>
        <v>18231432</v>
      </c>
      <c r="E15" s="7">
        <f t="shared" si="1"/>
        <v>10106094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>
        <v>3710804</v>
      </c>
      <c r="E16" s="7">
        <v>9840620</v>
      </c>
      <c r="F16" s="8">
        <v>2079039</v>
      </c>
      <c r="G16" s="6">
        <v>2079039</v>
      </c>
      <c r="H16" s="9">
        <v>2079039</v>
      </c>
      <c r="I16" s="10">
        <v>2166359</v>
      </c>
      <c r="J16" s="6">
        <v>2261679</v>
      </c>
      <c r="K16" s="7">
        <v>2363455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3710804</v>
      </c>
      <c r="E18" s="22">
        <f t="shared" si="2"/>
        <v>9840620</v>
      </c>
      <c r="F18" s="23">
        <f t="shared" si="2"/>
        <v>2079039</v>
      </c>
      <c r="G18" s="21">
        <f t="shared" si="2"/>
        <v>2079039</v>
      </c>
      <c r="H18" s="24">
        <f t="shared" si="2"/>
        <v>2079039</v>
      </c>
      <c r="I18" s="25">
        <f t="shared" si="2"/>
        <v>2166359</v>
      </c>
      <c r="J18" s="21">
        <f t="shared" si="2"/>
        <v>2261679</v>
      </c>
      <c r="K18" s="22">
        <f t="shared" si="2"/>
        <v>2363455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5114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5114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260034</v>
      </c>
      <c r="D30" s="11">
        <v>1189612</v>
      </c>
      <c r="E30" s="12">
        <v>988863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897</v>
      </c>
      <c r="E31" s="7">
        <v>111007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588395</v>
      </c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15519094</v>
      </c>
      <c r="D37" s="38">
        <f t="shared" ref="D37:K37" si="6">D47+D50+D51+D54+D57+D58+SUM(D61:D67)</f>
        <v>23297543</v>
      </c>
      <c r="E37" s="39">
        <f t="shared" si="6"/>
        <v>36662694</v>
      </c>
      <c r="F37" s="40">
        <f t="shared" si="6"/>
        <v>12308211</v>
      </c>
      <c r="G37" s="38">
        <f t="shared" si="6"/>
        <v>12308211</v>
      </c>
      <c r="H37" s="41">
        <f t="shared" si="6"/>
        <v>12308211</v>
      </c>
      <c r="I37" s="42">
        <f t="shared" si="6"/>
        <v>13132034</v>
      </c>
      <c r="J37" s="38">
        <f t="shared" si="6"/>
        <v>13709843</v>
      </c>
      <c r="K37" s="39">
        <f t="shared" si="6"/>
        <v>14326785</v>
      </c>
    </row>
    <row r="38" spans="1:11" ht="13.5" x14ac:dyDescent="0.25">
      <c r="A38" s="44" t="s">
        <v>19</v>
      </c>
      <c r="B38" s="45" t="s">
        <v>20</v>
      </c>
      <c r="C38" s="6">
        <v>14471964</v>
      </c>
      <c r="D38" s="6">
        <v>22250413</v>
      </c>
      <c r="E38" s="7">
        <v>32383564</v>
      </c>
      <c r="F38" s="8">
        <v>12308211</v>
      </c>
      <c r="G38" s="6">
        <v>12308211</v>
      </c>
      <c r="H38" s="9">
        <v>12308211</v>
      </c>
      <c r="I38" s="10">
        <v>13132034</v>
      </c>
      <c r="J38" s="6">
        <v>13709843</v>
      </c>
      <c r="K38" s="7">
        <v>14326785</v>
      </c>
    </row>
    <row r="39" spans="1:11" ht="13.5" x14ac:dyDescent="0.25">
      <c r="A39" s="44" t="s">
        <v>21</v>
      </c>
      <c r="B39" s="45" t="s">
        <v>20</v>
      </c>
      <c r="C39" s="6">
        <v>1047130</v>
      </c>
      <c r="D39" s="6">
        <v>1047130</v>
      </c>
      <c r="E39" s="7">
        <v>4279130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15519094</v>
      </c>
      <c r="D47" s="6">
        <f t="shared" ref="D47:K47" si="7">SUM(D38:D46)</f>
        <v>23297543</v>
      </c>
      <c r="E47" s="7">
        <f t="shared" si="7"/>
        <v>36662694</v>
      </c>
      <c r="F47" s="8">
        <f t="shared" si="7"/>
        <v>12308211</v>
      </c>
      <c r="G47" s="6">
        <f t="shared" si="7"/>
        <v>12308211</v>
      </c>
      <c r="H47" s="9">
        <f t="shared" si="7"/>
        <v>12308211</v>
      </c>
      <c r="I47" s="10">
        <f t="shared" si="7"/>
        <v>13132034</v>
      </c>
      <c r="J47" s="6">
        <f t="shared" si="7"/>
        <v>13709843</v>
      </c>
      <c r="K47" s="7">
        <f t="shared" si="7"/>
        <v>14326785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6077547</v>
      </c>
      <c r="E69" s="39">
        <f t="shared" si="12"/>
        <v>8595314</v>
      </c>
      <c r="F69" s="40">
        <f t="shared" si="12"/>
        <v>1558500</v>
      </c>
      <c r="G69" s="38">
        <f t="shared" si="12"/>
        <v>1558500</v>
      </c>
      <c r="H69" s="41">
        <f t="shared" si="12"/>
        <v>1558500</v>
      </c>
      <c r="I69" s="42">
        <f t="shared" si="12"/>
        <v>6123957</v>
      </c>
      <c r="J69" s="38">
        <f t="shared" si="12"/>
        <v>18695411</v>
      </c>
      <c r="K69" s="39">
        <f t="shared" si="12"/>
        <v>20310704</v>
      </c>
    </row>
    <row r="70" spans="1:11" ht="13.5" x14ac:dyDescent="0.25">
      <c r="A70" s="44" t="s">
        <v>19</v>
      </c>
      <c r="B70" s="45" t="s">
        <v>20</v>
      </c>
      <c r="C70" s="6"/>
      <c r="D70" s="6">
        <v>716078</v>
      </c>
      <c r="E70" s="7">
        <v>979951</v>
      </c>
      <c r="F70" s="8">
        <v>1558500</v>
      </c>
      <c r="G70" s="6">
        <v>1558500</v>
      </c>
      <c r="H70" s="9">
        <v>1558500</v>
      </c>
      <c r="I70" s="10">
        <v>1623957</v>
      </c>
      <c r="J70" s="6">
        <v>1695411</v>
      </c>
      <c r="K70" s="7">
        <v>1771704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5361469</v>
      </c>
      <c r="E72" s="7">
        <v>7615363</v>
      </c>
      <c r="F72" s="8"/>
      <c r="G72" s="6"/>
      <c r="H72" s="9"/>
      <c r="I72" s="10">
        <v>4500000</v>
      </c>
      <c r="J72" s="6">
        <v>17000000</v>
      </c>
      <c r="K72" s="7">
        <v>18539000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6077547</v>
      </c>
      <c r="E79" s="7">
        <f t="shared" si="13"/>
        <v>8595314</v>
      </c>
      <c r="F79" s="8">
        <f t="shared" si="13"/>
        <v>1558500</v>
      </c>
      <c r="G79" s="6">
        <f t="shared" si="13"/>
        <v>1558500</v>
      </c>
      <c r="H79" s="9">
        <f t="shared" si="13"/>
        <v>1558500</v>
      </c>
      <c r="I79" s="10">
        <f t="shared" si="13"/>
        <v>6123957</v>
      </c>
      <c r="J79" s="6">
        <f t="shared" si="13"/>
        <v>18695411</v>
      </c>
      <c r="K79" s="7">
        <f t="shared" si="13"/>
        <v>20310704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24233071</v>
      </c>
      <c r="D101" s="38">
        <f t="shared" ref="D101:K101" si="18">D111+D114+D115+D118+D121+D122+SUM(D125:D131)</f>
        <v>52507835</v>
      </c>
      <c r="E101" s="39">
        <f t="shared" si="18"/>
        <v>66304592</v>
      </c>
      <c r="F101" s="40">
        <f t="shared" si="18"/>
        <v>15945750</v>
      </c>
      <c r="G101" s="38">
        <f t="shared" si="18"/>
        <v>15945750</v>
      </c>
      <c r="H101" s="41">
        <f t="shared" si="18"/>
        <v>15945750</v>
      </c>
      <c r="I101" s="42">
        <f t="shared" si="18"/>
        <v>21422350</v>
      </c>
      <c r="J101" s="38">
        <f t="shared" si="18"/>
        <v>34666933</v>
      </c>
      <c r="K101" s="39">
        <f t="shared" si="18"/>
        <v>37000944</v>
      </c>
    </row>
    <row r="102" spans="1:11" ht="13.5" x14ac:dyDescent="0.25">
      <c r="A102" s="44" t="s">
        <v>19</v>
      </c>
      <c r="B102" s="45" t="s">
        <v>20</v>
      </c>
      <c r="C102" s="6">
        <v>14471964</v>
      </c>
      <c r="D102" s="6">
        <v>22966491</v>
      </c>
      <c r="E102" s="7">
        <v>33363515</v>
      </c>
      <c r="F102" s="8">
        <v>13866711</v>
      </c>
      <c r="G102" s="6">
        <v>13866711</v>
      </c>
      <c r="H102" s="9">
        <v>13866711</v>
      </c>
      <c r="I102" s="10">
        <v>14755991</v>
      </c>
      <c r="J102" s="6">
        <v>15405254</v>
      </c>
      <c r="K102" s="7">
        <v>16098489</v>
      </c>
    </row>
    <row r="103" spans="1:11" ht="13.5" x14ac:dyDescent="0.25">
      <c r="A103" s="44" t="s">
        <v>21</v>
      </c>
      <c r="B103" s="45" t="s">
        <v>20</v>
      </c>
      <c r="C103" s="6">
        <v>1047130</v>
      </c>
      <c r="D103" s="6">
        <v>1047130</v>
      </c>
      <c r="E103" s="7">
        <v>4279130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7860434</v>
      </c>
      <c r="D104" s="6">
        <v>23592901</v>
      </c>
      <c r="E104" s="7">
        <v>17721457</v>
      </c>
      <c r="F104" s="8"/>
      <c r="G104" s="6"/>
      <c r="H104" s="9"/>
      <c r="I104" s="10">
        <v>4500000</v>
      </c>
      <c r="J104" s="6">
        <v>17000000</v>
      </c>
      <c r="K104" s="7">
        <v>18539000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23379528</v>
      </c>
      <c r="D111" s="6">
        <f t="shared" ref="D111:K111" si="19">SUM(D102:D110)</f>
        <v>47606522</v>
      </c>
      <c r="E111" s="7">
        <f t="shared" si="19"/>
        <v>55364102</v>
      </c>
      <c r="F111" s="8">
        <f t="shared" si="19"/>
        <v>13866711</v>
      </c>
      <c r="G111" s="6">
        <f t="shared" si="19"/>
        <v>13866711</v>
      </c>
      <c r="H111" s="9">
        <f t="shared" si="19"/>
        <v>13866711</v>
      </c>
      <c r="I111" s="10">
        <f t="shared" si="19"/>
        <v>19255991</v>
      </c>
      <c r="J111" s="6">
        <f t="shared" si="19"/>
        <v>32405254</v>
      </c>
      <c r="K111" s="7">
        <f t="shared" si="19"/>
        <v>34637489</v>
      </c>
    </row>
    <row r="112" spans="1:11" ht="13.5" x14ac:dyDescent="0.25">
      <c r="A112" s="47" t="s">
        <v>31</v>
      </c>
      <c r="B112" s="48" t="s">
        <v>20</v>
      </c>
      <c r="C112" s="6"/>
      <c r="D112" s="6">
        <v>3710804</v>
      </c>
      <c r="E112" s="7">
        <v>9840620</v>
      </c>
      <c r="F112" s="8">
        <v>2079039</v>
      </c>
      <c r="G112" s="6">
        <v>2079039</v>
      </c>
      <c r="H112" s="9">
        <v>2079039</v>
      </c>
      <c r="I112" s="10">
        <v>2166359</v>
      </c>
      <c r="J112" s="6">
        <v>2261679</v>
      </c>
      <c r="K112" s="7">
        <v>2363455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3710804</v>
      </c>
      <c r="E114" s="22">
        <f t="shared" si="20"/>
        <v>9840620</v>
      </c>
      <c r="F114" s="23">
        <f t="shared" si="20"/>
        <v>2079039</v>
      </c>
      <c r="G114" s="21">
        <f t="shared" si="20"/>
        <v>2079039</v>
      </c>
      <c r="H114" s="24">
        <f t="shared" si="20"/>
        <v>2079039</v>
      </c>
      <c r="I114" s="25">
        <f t="shared" si="20"/>
        <v>2166359</v>
      </c>
      <c r="J114" s="21">
        <f t="shared" si="20"/>
        <v>2261679</v>
      </c>
      <c r="K114" s="22">
        <f t="shared" si="20"/>
        <v>2363455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5114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5114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260034</v>
      </c>
      <c r="D126" s="11">
        <v>1189612</v>
      </c>
      <c r="E126" s="12">
        <v>988863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897</v>
      </c>
      <c r="E127" s="7">
        <v>111007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588395</v>
      </c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24233071</v>
      </c>
      <c r="D132" s="54">
        <f t="shared" ref="D132:K132" si="24">+D5+D37+D69</f>
        <v>52507835</v>
      </c>
      <c r="E132" s="55">
        <f t="shared" si="24"/>
        <v>66304592</v>
      </c>
      <c r="F132" s="56">
        <f t="shared" si="24"/>
        <v>15945750</v>
      </c>
      <c r="G132" s="54">
        <f t="shared" si="24"/>
        <v>15945750</v>
      </c>
      <c r="H132" s="57">
        <f t="shared" si="24"/>
        <v>15945750</v>
      </c>
      <c r="I132" s="58">
        <f t="shared" si="24"/>
        <v>21422350</v>
      </c>
      <c r="J132" s="54">
        <f t="shared" si="24"/>
        <v>34666933</v>
      </c>
      <c r="K132" s="55">
        <f t="shared" si="24"/>
        <v>37000944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1231150317</v>
      </c>
      <c r="D134" s="38">
        <f t="shared" ref="D134:K134" si="25">D144+D147+D148+D151+D154+D155+SUM(D158:D164)</f>
        <v>1210766671</v>
      </c>
      <c r="E134" s="39">
        <f t="shared" si="25"/>
        <v>1190140992</v>
      </c>
      <c r="F134" s="40">
        <f t="shared" si="25"/>
        <v>1217399605</v>
      </c>
      <c r="G134" s="38">
        <f t="shared" si="25"/>
        <v>1138578419</v>
      </c>
      <c r="H134" s="41">
        <f t="shared" si="25"/>
        <v>1138578419</v>
      </c>
      <c r="I134" s="42">
        <f t="shared" si="25"/>
        <v>1140731714</v>
      </c>
      <c r="J134" s="38">
        <f t="shared" si="25"/>
        <v>1150783709</v>
      </c>
      <c r="K134" s="39">
        <f t="shared" si="25"/>
        <v>1149708908</v>
      </c>
    </row>
    <row r="135" spans="1:11" ht="13.5" x14ac:dyDescent="0.25">
      <c r="A135" s="44" t="s">
        <v>19</v>
      </c>
      <c r="B135" s="45" t="s">
        <v>20</v>
      </c>
      <c r="C135" s="6">
        <v>924127272</v>
      </c>
      <c r="D135" s="6">
        <v>889999053</v>
      </c>
      <c r="E135" s="7">
        <v>870269989</v>
      </c>
      <c r="F135" s="8">
        <v>910088748</v>
      </c>
      <c r="G135" s="6">
        <v>835625807</v>
      </c>
      <c r="H135" s="9">
        <v>835625807</v>
      </c>
      <c r="I135" s="10">
        <v>834437797</v>
      </c>
      <c r="J135" s="6">
        <v>832819449</v>
      </c>
      <c r="K135" s="7">
        <v>831091495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15732466</v>
      </c>
      <c r="E137" s="7">
        <v>-509975</v>
      </c>
      <c r="F137" s="8"/>
      <c r="G137" s="6"/>
      <c r="H137" s="9"/>
      <c r="I137" s="10">
        <v>4500000</v>
      </c>
      <c r="J137" s="6">
        <v>17000000</v>
      </c>
      <c r="K137" s="7">
        <v>18539000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7035724</v>
      </c>
      <c r="D140" s="6">
        <v>5812120</v>
      </c>
      <c r="E140" s="7">
        <v>5244520</v>
      </c>
      <c r="F140" s="8">
        <v>5812120</v>
      </c>
      <c r="G140" s="6">
        <v>5244520</v>
      </c>
      <c r="H140" s="9">
        <v>5244520</v>
      </c>
      <c r="I140" s="10">
        <v>5244520</v>
      </c>
      <c r="J140" s="6">
        <v>5244520</v>
      </c>
      <c r="K140" s="7">
        <v>5244520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>
        <v>-400155</v>
      </c>
      <c r="H143" s="19">
        <v>-400155</v>
      </c>
      <c r="I143" s="20">
        <v>-416962</v>
      </c>
      <c r="J143" s="16">
        <v>-435308</v>
      </c>
      <c r="K143" s="17">
        <v>-454897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931162996</v>
      </c>
      <c r="D144" s="6">
        <f t="shared" ref="D144:K144" si="26">SUM(D135:D143)</f>
        <v>911543639</v>
      </c>
      <c r="E144" s="7">
        <f t="shared" si="26"/>
        <v>875004534</v>
      </c>
      <c r="F144" s="8">
        <f t="shared" si="26"/>
        <v>915900868</v>
      </c>
      <c r="G144" s="6">
        <f t="shared" si="26"/>
        <v>840470172</v>
      </c>
      <c r="H144" s="9">
        <f t="shared" si="26"/>
        <v>840470172</v>
      </c>
      <c r="I144" s="10">
        <f t="shared" si="26"/>
        <v>843765355</v>
      </c>
      <c r="J144" s="6">
        <f t="shared" si="26"/>
        <v>854628661</v>
      </c>
      <c r="K144" s="7">
        <f t="shared" si="26"/>
        <v>854420118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81873160</v>
      </c>
      <c r="D147" s="6">
        <v>88669666</v>
      </c>
      <c r="E147" s="7">
        <v>84864178</v>
      </c>
      <c r="F147" s="8">
        <v>90748705</v>
      </c>
      <c r="G147" s="6">
        <v>86301338</v>
      </c>
      <c r="H147" s="9">
        <v>86301338</v>
      </c>
      <c r="I147" s="10">
        <v>86361700</v>
      </c>
      <c r="J147" s="6">
        <v>86427592</v>
      </c>
      <c r="K147" s="7">
        <v>86497946</v>
      </c>
    </row>
    <row r="148" spans="1:11" ht="13.5" x14ac:dyDescent="0.25">
      <c r="A148" s="49" t="s">
        <v>116</v>
      </c>
      <c r="B148" s="37" t="s">
        <v>20</v>
      </c>
      <c r="C148" s="6">
        <v>2225000</v>
      </c>
      <c r="D148" s="6">
        <v>3025000</v>
      </c>
      <c r="E148" s="7">
        <v>16019999</v>
      </c>
      <c r="F148" s="8">
        <v>3025000</v>
      </c>
      <c r="G148" s="6">
        <v>16019999</v>
      </c>
      <c r="H148" s="9">
        <v>16019999</v>
      </c>
      <c r="I148" s="10">
        <v>16019999</v>
      </c>
      <c r="J148" s="6">
        <v>16019999</v>
      </c>
      <c r="K148" s="7">
        <v>16019999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37919000</v>
      </c>
      <c r="D151" s="6">
        <v>40105000</v>
      </c>
      <c r="E151" s="7">
        <v>46562350</v>
      </c>
      <c r="F151" s="8">
        <v>40105000</v>
      </c>
      <c r="G151" s="6">
        <v>53816275</v>
      </c>
      <c r="H151" s="9">
        <v>53816275</v>
      </c>
      <c r="I151" s="10">
        <v>53732147</v>
      </c>
      <c r="J151" s="6">
        <v>53640312</v>
      </c>
      <c r="K151" s="7">
        <v>53542257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117308068</v>
      </c>
      <c r="D154" s="6">
        <v>116733234</v>
      </c>
      <c r="E154" s="7">
        <v>118146845</v>
      </c>
      <c r="F154" s="8">
        <v>119523529</v>
      </c>
      <c r="G154" s="6">
        <v>105726504</v>
      </c>
      <c r="H154" s="9">
        <v>105726504</v>
      </c>
      <c r="I154" s="10">
        <v>105582352</v>
      </c>
      <c r="J154" s="6">
        <v>105424992</v>
      </c>
      <c r="K154" s="7">
        <v>105256975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4379699</v>
      </c>
      <c r="D159" s="11">
        <v>3570176</v>
      </c>
      <c r="E159" s="12">
        <v>4516691</v>
      </c>
      <c r="F159" s="13">
        <v>1028425</v>
      </c>
      <c r="G159" s="11">
        <v>1557177</v>
      </c>
      <c r="H159" s="14">
        <v>1557177</v>
      </c>
      <c r="I159" s="15">
        <v>1432878</v>
      </c>
      <c r="J159" s="11">
        <v>1297190</v>
      </c>
      <c r="K159" s="12">
        <v>1152313</v>
      </c>
    </row>
    <row r="160" spans="1:11" ht="13.5" x14ac:dyDescent="0.25">
      <c r="A160" s="49" t="s">
        <v>44</v>
      </c>
      <c r="B160" s="37" t="s">
        <v>20</v>
      </c>
      <c r="C160" s="6">
        <v>2023187</v>
      </c>
      <c r="D160" s="6">
        <v>1560509</v>
      </c>
      <c r="E160" s="7">
        <v>2127407</v>
      </c>
      <c r="F160" s="8">
        <v>1397670</v>
      </c>
      <c r="G160" s="6">
        <v>1173431</v>
      </c>
      <c r="H160" s="9">
        <v>1173431</v>
      </c>
      <c r="I160" s="10">
        <v>717949</v>
      </c>
      <c r="J160" s="6">
        <v>655933</v>
      </c>
      <c r="K160" s="7">
        <v>589718</v>
      </c>
    </row>
    <row r="161" spans="1:11" ht="13.5" x14ac:dyDescent="0.25">
      <c r="A161" s="49" t="s">
        <v>45</v>
      </c>
      <c r="B161" s="37" t="s">
        <v>20</v>
      </c>
      <c r="C161" s="6">
        <v>4283992</v>
      </c>
      <c r="D161" s="6">
        <v>3495682</v>
      </c>
      <c r="E161" s="7">
        <v>2759932</v>
      </c>
      <c r="F161" s="8">
        <v>3606643</v>
      </c>
      <c r="G161" s="6">
        <v>-5983653</v>
      </c>
      <c r="H161" s="9">
        <v>-5983653</v>
      </c>
      <c r="I161" s="10">
        <v>-6350884</v>
      </c>
      <c r="J161" s="6">
        <v>-6751760</v>
      </c>
      <c r="K161" s="7">
        <v>-7179786</v>
      </c>
    </row>
    <row r="162" spans="1:11" ht="13.5" x14ac:dyDescent="0.25">
      <c r="A162" s="50" t="s">
        <v>46</v>
      </c>
      <c r="B162" s="48" t="s">
        <v>20</v>
      </c>
      <c r="C162" s="6">
        <v>7212041</v>
      </c>
      <c r="D162" s="6">
        <v>5092921</v>
      </c>
      <c r="E162" s="7">
        <v>3168212</v>
      </c>
      <c r="F162" s="8">
        <v>5092921</v>
      </c>
      <c r="G162" s="6">
        <v>2847272</v>
      </c>
      <c r="H162" s="9">
        <v>2847272</v>
      </c>
      <c r="I162" s="10">
        <v>2833793</v>
      </c>
      <c r="J162" s="6">
        <v>2819079</v>
      </c>
      <c r="K162" s="7">
        <v>2803368</v>
      </c>
    </row>
    <row r="163" spans="1:11" ht="13.5" x14ac:dyDescent="0.25">
      <c r="A163" s="49" t="s">
        <v>47</v>
      </c>
      <c r="B163" s="37" t="s">
        <v>20</v>
      </c>
      <c r="C163" s="6">
        <v>42763174</v>
      </c>
      <c r="D163" s="6">
        <v>36970844</v>
      </c>
      <c r="E163" s="7">
        <v>36970844</v>
      </c>
      <c r="F163" s="8">
        <v>36970844</v>
      </c>
      <c r="G163" s="6">
        <v>36649904</v>
      </c>
      <c r="H163" s="9">
        <v>36649904</v>
      </c>
      <c r="I163" s="10">
        <v>36636425</v>
      </c>
      <c r="J163" s="6">
        <v>36621711</v>
      </c>
      <c r="K163" s="7">
        <v>36606000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1231150317</v>
      </c>
      <c r="D165" s="54">
        <f t="shared" ref="D165:K165" si="27">D144+D147+D148+D151+D154+D155+SUM(D158:D164)</f>
        <v>1210766671</v>
      </c>
      <c r="E165" s="55">
        <f t="shared" si="27"/>
        <v>1190140992</v>
      </c>
      <c r="F165" s="56">
        <f t="shared" si="27"/>
        <v>1217399605</v>
      </c>
      <c r="G165" s="54">
        <f t="shared" si="27"/>
        <v>1138578419</v>
      </c>
      <c r="H165" s="57">
        <f t="shared" si="27"/>
        <v>1138578419</v>
      </c>
      <c r="I165" s="66">
        <f t="shared" si="27"/>
        <v>1140731714</v>
      </c>
      <c r="J165" s="54">
        <f t="shared" si="27"/>
        <v>1150783709</v>
      </c>
      <c r="K165" s="55">
        <f t="shared" si="27"/>
        <v>1149708908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63627979</v>
      </c>
      <c r="D168" s="60">
        <v>62292574</v>
      </c>
      <c r="E168" s="61">
        <v>61809856</v>
      </c>
      <c r="F168" s="62">
        <v>69235553</v>
      </c>
      <c r="G168" s="60">
        <v>69235553</v>
      </c>
      <c r="H168" s="63">
        <v>69235553</v>
      </c>
      <c r="I168" s="64">
        <v>72558858</v>
      </c>
      <c r="J168" s="60">
        <v>75751446</v>
      </c>
      <c r="K168" s="61">
        <v>79160258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531155</v>
      </c>
      <c r="D169" s="38">
        <f t="shared" ref="D169:K169" si="28">D179+D182+D183+D186+D189+D190+SUM(D193:D199)</f>
        <v>1099918</v>
      </c>
      <c r="E169" s="39">
        <f t="shared" si="28"/>
        <v>2978850</v>
      </c>
      <c r="F169" s="40">
        <f t="shared" si="28"/>
        <v>13274393</v>
      </c>
      <c r="G169" s="38">
        <f t="shared" si="28"/>
        <v>13274393</v>
      </c>
      <c r="H169" s="41">
        <f t="shared" si="28"/>
        <v>13274393</v>
      </c>
      <c r="I169" s="42">
        <f t="shared" si="28"/>
        <v>14073689</v>
      </c>
      <c r="J169" s="38">
        <f t="shared" si="28"/>
        <v>1136115</v>
      </c>
      <c r="K169" s="39">
        <f t="shared" si="28"/>
        <v>15354121</v>
      </c>
    </row>
    <row r="170" spans="1:11" ht="13.5" x14ac:dyDescent="0.25">
      <c r="A170" s="44" t="s">
        <v>19</v>
      </c>
      <c r="B170" s="45" t="s">
        <v>20</v>
      </c>
      <c r="C170" s="6">
        <v>531155</v>
      </c>
      <c r="D170" s="6">
        <v>1099918</v>
      </c>
      <c r="E170" s="7">
        <v>2978850</v>
      </c>
      <c r="F170" s="8">
        <v>12624786</v>
      </c>
      <c r="G170" s="6">
        <v>12624786</v>
      </c>
      <c r="H170" s="9">
        <v>12624786</v>
      </c>
      <c r="I170" s="10">
        <v>13230775</v>
      </c>
      <c r="J170" s="6">
        <v>256112</v>
      </c>
      <c r="K170" s="7">
        <v>14434518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531155</v>
      </c>
      <c r="D179" s="6">
        <f t="shared" ref="D179:K179" si="29">SUM(D170:D178)</f>
        <v>1099918</v>
      </c>
      <c r="E179" s="7">
        <f t="shared" si="29"/>
        <v>2978850</v>
      </c>
      <c r="F179" s="8">
        <f t="shared" si="29"/>
        <v>12624786</v>
      </c>
      <c r="G179" s="6">
        <f t="shared" si="29"/>
        <v>12624786</v>
      </c>
      <c r="H179" s="9">
        <f t="shared" si="29"/>
        <v>12624786</v>
      </c>
      <c r="I179" s="10">
        <f t="shared" si="29"/>
        <v>13230775</v>
      </c>
      <c r="J179" s="6">
        <f t="shared" si="29"/>
        <v>256112</v>
      </c>
      <c r="K179" s="7">
        <f t="shared" si="29"/>
        <v>14434518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384650</v>
      </c>
      <c r="G180" s="6">
        <v>384650</v>
      </c>
      <c r="H180" s="9">
        <v>384650</v>
      </c>
      <c r="I180" s="10">
        <v>566829</v>
      </c>
      <c r="J180" s="6">
        <v>591770</v>
      </c>
      <c r="K180" s="7">
        <v>618399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384650</v>
      </c>
      <c r="G182" s="21">
        <f t="shared" si="30"/>
        <v>384650</v>
      </c>
      <c r="H182" s="24">
        <f t="shared" si="30"/>
        <v>384650</v>
      </c>
      <c r="I182" s="25">
        <f t="shared" si="30"/>
        <v>566829</v>
      </c>
      <c r="J182" s="21">
        <f t="shared" si="30"/>
        <v>591770</v>
      </c>
      <c r="K182" s="22">
        <f t="shared" si="30"/>
        <v>618399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264957</v>
      </c>
      <c r="G196" s="6">
        <v>264957</v>
      </c>
      <c r="H196" s="9">
        <v>264957</v>
      </c>
      <c r="I196" s="10">
        <v>276085</v>
      </c>
      <c r="J196" s="6">
        <v>288233</v>
      </c>
      <c r="K196" s="7">
        <v>301204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64159134</v>
      </c>
      <c r="D201" s="54">
        <f t="shared" si="34"/>
        <v>63392492</v>
      </c>
      <c r="E201" s="55">
        <f t="shared" si="34"/>
        <v>64788706</v>
      </c>
      <c r="F201" s="56">
        <f t="shared" si="34"/>
        <v>82509946</v>
      </c>
      <c r="G201" s="54">
        <f t="shared" si="34"/>
        <v>82509946</v>
      </c>
      <c r="H201" s="57">
        <f t="shared" si="34"/>
        <v>82509946</v>
      </c>
      <c r="I201" s="58">
        <f t="shared" si="34"/>
        <v>86632547</v>
      </c>
      <c r="J201" s="54">
        <f t="shared" si="34"/>
        <v>76887561</v>
      </c>
      <c r="K201" s="55">
        <f t="shared" si="34"/>
        <v>94514379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0.64040971117527778</v>
      </c>
      <c r="D203" s="81">
        <f>IF(ISERROR((D37+D69)/D132),0,((D37+D69)/D132))</f>
        <v>0.55944203374601142</v>
      </c>
      <c r="E203" s="82">
        <f t="shared" ref="E203:K203" si="35">IF(ISERROR((E37+E69)/E132),0,((E37+E69)/E132))</f>
        <v>0.68257727911213151</v>
      </c>
      <c r="F203" s="83">
        <f t="shared" si="35"/>
        <v>0.86961798598372608</v>
      </c>
      <c r="G203" s="81">
        <f t="shared" si="35"/>
        <v>0.86961798598372608</v>
      </c>
      <c r="H203" s="84">
        <f t="shared" si="35"/>
        <v>0.86961798598372608</v>
      </c>
      <c r="I203" s="85">
        <f t="shared" si="35"/>
        <v>0.89887388638501375</v>
      </c>
      <c r="J203" s="81">
        <f t="shared" si="35"/>
        <v>0.93475976083606815</v>
      </c>
      <c r="K203" s="82">
        <f t="shared" si="35"/>
        <v>0.93612446752709877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0.24390361353454271</v>
      </c>
      <c r="D204" s="81">
        <f t="shared" ref="D204:K204" si="36">IF(ISERROR((D37+D69)/D168),0,((D37+D69)/D168))</f>
        <v>0.47156648238680904</v>
      </c>
      <c r="E204" s="82">
        <f t="shared" si="36"/>
        <v>0.73221345152462414</v>
      </c>
      <c r="F204" s="83">
        <f t="shared" si="36"/>
        <v>0.20028309732717814</v>
      </c>
      <c r="G204" s="81">
        <f t="shared" si="36"/>
        <v>0.20028309732717814</v>
      </c>
      <c r="H204" s="84">
        <f t="shared" si="36"/>
        <v>0.20028309732717814</v>
      </c>
      <c r="I204" s="85">
        <f t="shared" si="36"/>
        <v>0.26538442763252973</v>
      </c>
      <c r="J204" s="81">
        <f t="shared" si="36"/>
        <v>0.42778396599848406</v>
      </c>
      <c r="K204" s="82">
        <f t="shared" si="36"/>
        <v>0.4375615981443618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0.03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-18103937</v>
      </c>
      <c r="D5" s="38">
        <f t="shared" ref="D5:K5" si="0">D15+D18+D19+D22+D25+D26+SUM(D29:D35)</f>
        <v>32186940</v>
      </c>
      <c r="E5" s="39">
        <f t="shared" si="0"/>
        <v>81495778</v>
      </c>
      <c r="F5" s="40">
        <f t="shared" si="0"/>
        <v>8860000</v>
      </c>
      <c r="G5" s="38">
        <f t="shared" si="0"/>
        <v>19414421</v>
      </c>
      <c r="H5" s="41">
        <f t="shared" si="0"/>
        <v>19414421</v>
      </c>
      <c r="I5" s="42">
        <f t="shared" si="0"/>
        <v>20992640</v>
      </c>
      <c r="J5" s="38">
        <f t="shared" si="0"/>
        <v>11475196</v>
      </c>
      <c r="K5" s="39">
        <f t="shared" si="0"/>
        <v>11969079</v>
      </c>
    </row>
    <row r="6" spans="1:11" ht="13.5" x14ac:dyDescent="0.25">
      <c r="A6" s="44" t="s">
        <v>19</v>
      </c>
      <c r="B6" s="45" t="s">
        <v>20</v>
      </c>
      <c r="C6" s="6">
        <v>-5169314</v>
      </c>
      <c r="D6" s="6">
        <v>25188077</v>
      </c>
      <c r="E6" s="7">
        <v>58572030</v>
      </c>
      <c r="F6" s="8"/>
      <c r="G6" s="6">
        <v>2200000</v>
      </c>
      <c r="H6" s="9">
        <v>2200000</v>
      </c>
      <c r="I6" s="10">
        <v>2000000</v>
      </c>
      <c r="J6" s="6">
        <v>2088000</v>
      </c>
      <c r="K6" s="7">
        <v>2181960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</v>
      </c>
      <c r="F8" s="8">
        <v>6500000</v>
      </c>
      <c r="G8" s="6">
        <v>7514421</v>
      </c>
      <c r="H8" s="9">
        <v>7514421</v>
      </c>
      <c r="I8" s="10">
        <v>9980000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247300</v>
      </c>
      <c r="F10" s="8">
        <v>1000000</v>
      </c>
      <c r="G10" s="6">
        <v>1000000</v>
      </c>
      <c r="H10" s="9">
        <v>1000000</v>
      </c>
      <c r="I10" s="10">
        <v>200000</v>
      </c>
      <c r="J10" s="6">
        <v>208800</v>
      </c>
      <c r="K10" s="7">
        <v>218196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-5169314</v>
      </c>
      <c r="D15" s="6">
        <f t="shared" ref="D15:K15" si="1">SUM(D6:D14)</f>
        <v>25188077</v>
      </c>
      <c r="E15" s="7">
        <f t="shared" si="1"/>
        <v>58819331</v>
      </c>
      <c r="F15" s="8">
        <f t="shared" si="1"/>
        <v>7500000</v>
      </c>
      <c r="G15" s="6">
        <f t="shared" si="1"/>
        <v>10714421</v>
      </c>
      <c r="H15" s="9">
        <f t="shared" si="1"/>
        <v>10714421</v>
      </c>
      <c r="I15" s="10">
        <f t="shared" si="1"/>
        <v>12180000</v>
      </c>
      <c r="J15" s="6">
        <f t="shared" si="1"/>
        <v>2296800</v>
      </c>
      <c r="K15" s="7">
        <f t="shared" si="1"/>
        <v>2400156</v>
      </c>
    </row>
    <row r="16" spans="1:11" ht="13.5" x14ac:dyDescent="0.25">
      <c r="A16" s="47" t="s">
        <v>31</v>
      </c>
      <c r="B16" s="48" t="s">
        <v>20</v>
      </c>
      <c r="C16" s="6">
        <v>-15632485</v>
      </c>
      <c r="D16" s="6">
        <v>4539028</v>
      </c>
      <c r="E16" s="7">
        <v>22306738</v>
      </c>
      <c r="F16" s="8">
        <v>800000</v>
      </c>
      <c r="G16" s="6"/>
      <c r="H16" s="9"/>
      <c r="I16" s="10">
        <v>800000</v>
      </c>
      <c r="J16" s="6">
        <v>835200</v>
      </c>
      <c r="K16" s="7">
        <v>872784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-15632485</v>
      </c>
      <c r="D18" s="21">
        <f t="shared" ref="D18:K18" si="2">SUM(D16:D17)</f>
        <v>4539028</v>
      </c>
      <c r="E18" s="22">
        <f t="shared" si="2"/>
        <v>22306738</v>
      </c>
      <c r="F18" s="23">
        <f t="shared" si="2"/>
        <v>800000</v>
      </c>
      <c r="G18" s="21">
        <f t="shared" si="2"/>
        <v>0</v>
      </c>
      <c r="H18" s="24">
        <f t="shared" si="2"/>
        <v>0</v>
      </c>
      <c r="I18" s="25">
        <f t="shared" si="2"/>
        <v>800000</v>
      </c>
      <c r="J18" s="21">
        <f t="shared" si="2"/>
        <v>835200</v>
      </c>
      <c r="K18" s="22">
        <f t="shared" si="2"/>
        <v>872784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50000</v>
      </c>
      <c r="H28" s="19">
        <v>50000</v>
      </c>
      <c r="I28" s="20">
        <v>500000</v>
      </c>
      <c r="J28" s="16">
        <v>522000</v>
      </c>
      <c r="K28" s="17">
        <v>545490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50000</v>
      </c>
      <c r="H29" s="9">
        <f t="shared" si="5"/>
        <v>50000</v>
      </c>
      <c r="I29" s="10">
        <f t="shared" si="5"/>
        <v>500000</v>
      </c>
      <c r="J29" s="6">
        <f t="shared" si="5"/>
        <v>522000</v>
      </c>
      <c r="K29" s="7">
        <f t="shared" si="5"/>
        <v>545490</v>
      </c>
    </row>
    <row r="30" spans="1:11" ht="13.5" x14ac:dyDescent="0.25">
      <c r="A30" s="50" t="s">
        <v>43</v>
      </c>
      <c r="B30" s="37" t="s">
        <v>20</v>
      </c>
      <c r="C30" s="11">
        <v>48672</v>
      </c>
      <c r="D30" s="11">
        <v>1427597</v>
      </c>
      <c r="E30" s="12">
        <v>209885</v>
      </c>
      <c r="F30" s="13">
        <v>180000</v>
      </c>
      <c r="G30" s="11">
        <v>410000</v>
      </c>
      <c r="H30" s="14">
        <v>410000</v>
      </c>
      <c r="I30" s="15">
        <v>731320</v>
      </c>
      <c r="J30" s="11">
        <v>741498</v>
      </c>
      <c r="K30" s="12">
        <v>752365</v>
      </c>
    </row>
    <row r="31" spans="1:11" ht="13.5" x14ac:dyDescent="0.25">
      <c r="A31" s="49" t="s">
        <v>44</v>
      </c>
      <c r="B31" s="37" t="s">
        <v>20</v>
      </c>
      <c r="C31" s="6">
        <v>21405</v>
      </c>
      <c r="D31" s="6">
        <v>349345</v>
      </c>
      <c r="E31" s="7">
        <v>29051</v>
      </c>
      <c r="F31" s="8">
        <v>380000</v>
      </c>
      <c r="G31" s="6">
        <v>280000</v>
      </c>
      <c r="H31" s="9">
        <v>280000</v>
      </c>
      <c r="I31" s="10">
        <v>281320</v>
      </c>
      <c r="J31" s="6">
        <v>293698</v>
      </c>
      <c r="K31" s="7">
        <v>306914</v>
      </c>
    </row>
    <row r="32" spans="1:11" ht="13.5" x14ac:dyDescent="0.25">
      <c r="A32" s="49" t="s">
        <v>45</v>
      </c>
      <c r="B32" s="37" t="s">
        <v>20</v>
      </c>
      <c r="C32" s="6">
        <v>1655699</v>
      </c>
      <c r="D32" s="6">
        <v>-152307</v>
      </c>
      <c r="E32" s="7">
        <v>130773</v>
      </c>
      <c r="F32" s="8"/>
      <c r="G32" s="6">
        <v>5100000</v>
      </c>
      <c r="H32" s="9">
        <v>5100000</v>
      </c>
      <c r="I32" s="10">
        <v>5500000</v>
      </c>
      <c r="J32" s="6">
        <v>5742000</v>
      </c>
      <c r="K32" s="7">
        <v>6000390</v>
      </c>
    </row>
    <row r="33" spans="1:11" ht="13.5" x14ac:dyDescent="0.25">
      <c r="A33" s="50" t="s">
        <v>46</v>
      </c>
      <c r="B33" s="48" t="s">
        <v>20</v>
      </c>
      <c r="C33" s="6">
        <v>972086</v>
      </c>
      <c r="D33" s="6">
        <v>835200</v>
      </c>
      <c r="E33" s="7"/>
      <c r="F33" s="8"/>
      <c r="G33" s="6">
        <v>2860000</v>
      </c>
      <c r="H33" s="9">
        <v>2860000</v>
      </c>
      <c r="I33" s="10">
        <v>1000000</v>
      </c>
      <c r="J33" s="6">
        <v>1044000</v>
      </c>
      <c r="K33" s="7">
        <v>1090980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-25386867</v>
      </c>
      <c r="D37" s="38">
        <f t="shared" ref="D37:K37" si="6">D47+D50+D51+D54+D57+D58+SUM(D61:D67)</f>
        <v>-1219561</v>
      </c>
      <c r="E37" s="39">
        <f t="shared" si="6"/>
        <v>-11733436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-25386867</v>
      </c>
      <c r="D38" s="6">
        <v>-1913203</v>
      </c>
      <c r="E38" s="7">
        <v>-12277702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544266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-25386867</v>
      </c>
      <c r="D47" s="6">
        <f t="shared" ref="D47:K47" si="7">SUM(D38:D46)</f>
        <v>-1913203</v>
      </c>
      <c r="E47" s="7">
        <f t="shared" si="7"/>
        <v>-11733436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693642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693642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167024</v>
      </c>
      <c r="D69" s="38">
        <f t="shared" ref="D69:K69" si="12">D79+D82+D83+D86+D89+D90+SUM(D93:D99)</f>
        <v>6500201</v>
      </c>
      <c r="E69" s="39">
        <f t="shared" si="12"/>
        <v>-3090077</v>
      </c>
      <c r="F69" s="40">
        <f t="shared" si="12"/>
        <v>43085350</v>
      </c>
      <c r="G69" s="38">
        <f t="shared" si="12"/>
        <v>45185350</v>
      </c>
      <c r="H69" s="41">
        <f t="shared" si="12"/>
        <v>45185350</v>
      </c>
      <c r="I69" s="42">
        <f t="shared" si="12"/>
        <v>46429352</v>
      </c>
      <c r="J69" s="38">
        <f t="shared" si="12"/>
        <v>48472242</v>
      </c>
      <c r="K69" s="39">
        <f t="shared" si="12"/>
        <v>50653491</v>
      </c>
    </row>
    <row r="70" spans="1:11" ht="13.5" x14ac:dyDescent="0.25">
      <c r="A70" s="44" t="s">
        <v>19</v>
      </c>
      <c r="B70" s="45" t="s">
        <v>20</v>
      </c>
      <c r="C70" s="6"/>
      <c r="D70" s="6">
        <v>7382184</v>
      </c>
      <c r="E70" s="7">
        <v>278221</v>
      </c>
      <c r="F70" s="8">
        <v>43085350</v>
      </c>
      <c r="G70" s="6">
        <v>45185350</v>
      </c>
      <c r="H70" s="9">
        <v>45185350</v>
      </c>
      <c r="I70" s="10">
        <v>46429352</v>
      </c>
      <c r="J70" s="6">
        <v>48472242</v>
      </c>
      <c r="K70" s="7">
        <v>50653491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>
        <v>3599137</v>
      </c>
      <c r="E75" s="7">
        <v>789758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10981321</v>
      </c>
      <c r="E79" s="7">
        <f t="shared" si="13"/>
        <v>1067979</v>
      </c>
      <c r="F79" s="8">
        <f t="shared" si="13"/>
        <v>43085350</v>
      </c>
      <c r="G79" s="6">
        <f t="shared" si="13"/>
        <v>45185350</v>
      </c>
      <c r="H79" s="9">
        <f t="shared" si="13"/>
        <v>45185350</v>
      </c>
      <c r="I79" s="10">
        <f t="shared" si="13"/>
        <v>46429352</v>
      </c>
      <c r="J79" s="6">
        <f t="shared" si="13"/>
        <v>48472242</v>
      </c>
      <c r="K79" s="7">
        <f t="shared" si="13"/>
        <v>50653491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247300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247300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167024</v>
      </c>
      <c r="D87" s="6">
        <v>-4481120</v>
      </c>
      <c r="E87" s="7">
        <v>-4405356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167024</v>
      </c>
      <c r="D89" s="21">
        <f t="shared" si="16"/>
        <v>-4481120</v>
      </c>
      <c r="E89" s="22">
        <f t="shared" si="16"/>
        <v>-4405356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-43323780</v>
      </c>
      <c r="D101" s="38">
        <f t="shared" ref="D101:K101" si="18">D111+D114+D115+D118+D121+D122+SUM(D125:D131)</f>
        <v>37467580</v>
      </c>
      <c r="E101" s="39">
        <f t="shared" si="18"/>
        <v>66672265</v>
      </c>
      <c r="F101" s="40">
        <f t="shared" si="18"/>
        <v>51945350</v>
      </c>
      <c r="G101" s="38">
        <f t="shared" si="18"/>
        <v>64599771</v>
      </c>
      <c r="H101" s="41">
        <f t="shared" si="18"/>
        <v>64599771</v>
      </c>
      <c r="I101" s="42">
        <f t="shared" si="18"/>
        <v>67421992</v>
      </c>
      <c r="J101" s="38">
        <f t="shared" si="18"/>
        <v>59947438</v>
      </c>
      <c r="K101" s="39">
        <f t="shared" si="18"/>
        <v>62622570</v>
      </c>
    </row>
    <row r="102" spans="1:11" ht="13.5" x14ac:dyDescent="0.25">
      <c r="A102" s="44" t="s">
        <v>19</v>
      </c>
      <c r="B102" s="45" t="s">
        <v>20</v>
      </c>
      <c r="C102" s="6">
        <v>-30556181</v>
      </c>
      <c r="D102" s="6">
        <v>30657058</v>
      </c>
      <c r="E102" s="7">
        <v>46572549</v>
      </c>
      <c r="F102" s="8">
        <v>43085350</v>
      </c>
      <c r="G102" s="6">
        <v>47385350</v>
      </c>
      <c r="H102" s="9">
        <v>47385350</v>
      </c>
      <c r="I102" s="10">
        <v>48429352</v>
      </c>
      <c r="J102" s="6">
        <v>50560242</v>
      </c>
      <c r="K102" s="7">
        <v>52835451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544267</v>
      </c>
      <c r="F104" s="8">
        <v>6500000</v>
      </c>
      <c r="G104" s="6">
        <v>7514421</v>
      </c>
      <c r="H104" s="9">
        <v>7514421</v>
      </c>
      <c r="I104" s="10">
        <v>9980000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247300</v>
      </c>
      <c r="F106" s="8">
        <v>1000000</v>
      </c>
      <c r="G106" s="6">
        <v>1000000</v>
      </c>
      <c r="H106" s="9">
        <v>1000000</v>
      </c>
      <c r="I106" s="10">
        <v>200000</v>
      </c>
      <c r="J106" s="6">
        <v>208800</v>
      </c>
      <c r="K106" s="7">
        <v>218196</v>
      </c>
    </row>
    <row r="107" spans="1:11" ht="13.5" x14ac:dyDescent="0.25">
      <c r="A107" s="44" t="s">
        <v>25</v>
      </c>
      <c r="B107" s="45" t="s">
        <v>20</v>
      </c>
      <c r="C107" s="6"/>
      <c r="D107" s="6">
        <v>3599137</v>
      </c>
      <c r="E107" s="7">
        <v>789758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-30556181</v>
      </c>
      <c r="D111" s="6">
        <f t="shared" ref="D111:K111" si="19">SUM(D102:D110)</f>
        <v>34256195</v>
      </c>
      <c r="E111" s="7">
        <f t="shared" si="19"/>
        <v>48153874</v>
      </c>
      <c r="F111" s="8">
        <f t="shared" si="19"/>
        <v>50585350</v>
      </c>
      <c r="G111" s="6">
        <f t="shared" si="19"/>
        <v>55899771</v>
      </c>
      <c r="H111" s="9">
        <f t="shared" si="19"/>
        <v>55899771</v>
      </c>
      <c r="I111" s="10">
        <f t="shared" si="19"/>
        <v>58609352</v>
      </c>
      <c r="J111" s="6">
        <f t="shared" si="19"/>
        <v>50769042</v>
      </c>
      <c r="K111" s="7">
        <f t="shared" si="19"/>
        <v>53053647</v>
      </c>
    </row>
    <row r="112" spans="1:11" ht="13.5" x14ac:dyDescent="0.25">
      <c r="A112" s="47" t="s">
        <v>31</v>
      </c>
      <c r="B112" s="48" t="s">
        <v>20</v>
      </c>
      <c r="C112" s="6">
        <v>-15632485</v>
      </c>
      <c r="D112" s="6">
        <v>5232670</v>
      </c>
      <c r="E112" s="7">
        <v>22554038</v>
      </c>
      <c r="F112" s="8">
        <v>800000</v>
      </c>
      <c r="G112" s="6"/>
      <c r="H112" s="9"/>
      <c r="I112" s="10">
        <v>800000</v>
      </c>
      <c r="J112" s="6">
        <v>835200</v>
      </c>
      <c r="K112" s="7">
        <v>872784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-15632485</v>
      </c>
      <c r="D114" s="21">
        <f t="shared" si="20"/>
        <v>5232670</v>
      </c>
      <c r="E114" s="22">
        <f t="shared" si="20"/>
        <v>22554038</v>
      </c>
      <c r="F114" s="23">
        <f t="shared" si="20"/>
        <v>800000</v>
      </c>
      <c r="G114" s="21">
        <f t="shared" si="20"/>
        <v>0</v>
      </c>
      <c r="H114" s="24">
        <f t="shared" si="20"/>
        <v>0</v>
      </c>
      <c r="I114" s="25">
        <f t="shared" si="20"/>
        <v>800000</v>
      </c>
      <c r="J114" s="21">
        <f t="shared" si="20"/>
        <v>835200</v>
      </c>
      <c r="K114" s="22">
        <f t="shared" si="20"/>
        <v>872784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167024</v>
      </c>
      <c r="D119" s="6">
        <v>-4481120</v>
      </c>
      <c r="E119" s="7">
        <v>-4405356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167024</v>
      </c>
      <c r="D121" s="21">
        <f t="shared" si="22"/>
        <v>-4481120</v>
      </c>
      <c r="E121" s="22">
        <f t="shared" si="22"/>
        <v>-4405356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50000</v>
      </c>
      <c r="H124" s="19">
        <v>50000</v>
      </c>
      <c r="I124" s="20">
        <v>500000</v>
      </c>
      <c r="J124" s="16">
        <v>522000</v>
      </c>
      <c r="K124" s="17">
        <v>545490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50000</v>
      </c>
      <c r="H125" s="9">
        <f t="shared" si="23"/>
        <v>50000</v>
      </c>
      <c r="I125" s="10">
        <f t="shared" si="23"/>
        <v>500000</v>
      </c>
      <c r="J125" s="6">
        <f t="shared" si="23"/>
        <v>522000</v>
      </c>
      <c r="K125" s="7">
        <f t="shared" si="23"/>
        <v>545490</v>
      </c>
    </row>
    <row r="126" spans="1:11" ht="13.5" x14ac:dyDescent="0.25">
      <c r="A126" s="50" t="s">
        <v>43</v>
      </c>
      <c r="B126" s="37" t="s">
        <v>20</v>
      </c>
      <c r="C126" s="11">
        <v>48672</v>
      </c>
      <c r="D126" s="11">
        <v>1427597</v>
      </c>
      <c r="E126" s="12">
        <v>209885</v>
      </c>
      <c r="F126" s="13">
        <v>180000</v>
      </c>
      <c r="G126" s="11">
        <v>410000</v>
      </c>
      <c r="H126" s="14">
        <v>410000</v>
      </c>
      <c r="I126" s="15">
        <v>731320</v>
      </c>
      <c r="J126" s="11">
        <v>741498</v>
      </c>
      <c r="K126" s="12">
        <v>752365</v>
      </c>
    </row>
    <row r="127" spans="1:11" ht="13.5" x14ac:dyDescent="0.25">
      <c r="A127" s="49" t="s">
        <v>44</v>
      </c>
      <c r="B127" s="37" t="s">
        <v>20</v>
      </c>
      <c r="C127" s="6">
        <v>21405</v>
      </c>
      <c r="D127" s="6">
        <v>349345</v>
      </c>
      <c r="E127" s="7">
        <v>29051</v>
      </c>
      <c r="F127" s="8">
        <v>380000</v>
      </c>
      <c r="G127" s="6">
        <v>280000</v>
      </c>
      <c r="H127" s="9">
        <v>280000</v>
      </c>
      <c r="I127" s="10">
        <v>281320</v>
      </c>
      <c r="J127" s="6">
        <v>293698</v>
      </c>
      <c r="K127" s="7">
        <v>306914</v>
      </c>
    </row>
    <row r="128" spans="1:11" ht="13.5" x14ac:dyDescent="0.25">
      <c r="A128" s="49" t="s">
        <v>45</v>
      </c>
      <c r="B128" s="37" t="s">
        <v>20</v>
      </c>
      <c r="C128" s="6">
        <v>1655699</v>
      </c>
      <c r="D128" s="6">
        <v>-152307</v>
      </c>
      <c r="E128" s="7">
        <v>130773</v>
      </c>
      <c r="F128" s="8"/>
      <c r="G128" s="6">
        <v>5100000</v>
      </c>
      <c r="H128" s="9">
        <v>5100000</v>
      </c>
      <c r="I128" s="10">
        <v>5500000</v>
      </c>
      <c r="J128" s="6">
        <v>5742000</v>
      </c>
      <c r="K128" s="7">
        <v>6000390</v>
      </c>
    </row>
    <row r="129" spans="1:11" ht="13.5" x14ac:dyDescent="0.25">
      <c r="A129" s="50" t="s">
        <v>46</v>
      </c>
      <c r="B129" s="48" t="s">
        <v>20</v>
      </c>
      <c r="C129" s="6">
        <v>972086</v>
      </c>
      <c r="D129" s="6">
        <v>835200</v>
      </c>
      <c r="E129" s="7"/>
      <c r="F129" s="8"/>
      <c r="G129" s="6">
        <v>2860000</v>
      </c>
      <c r="H129" s="9">
        <v>2860000</v>
      </c>
      <c r="I129" s="10">
        <v>1000000</v>
      </c>
      <c r="J129" s="6">
        <v>1044000</v>
      </c>
      <c r="K129" s="7">
        <v>1090980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-43323780</v>
      </c>
      <c r="D132" s="54">
        <f t="shared" ref="D132:K132" si="24">+D5+D37+D69</f>
        <v>37467580</v>
      </c>
      <c r="E132" s="55">
        <f t="shared" si="24"/>
        <v>66672265</v>
      </c>
      <c r="F132" s="56">
        <f t="shared" si="24"/>
        <v>51945350</v>
      </c>
      <c r="G132" s="54">
        <f t="shared" si="24"/>
        <v>64599771</v>
      </c>
      <c r="H132" s="57">
        <f t="shared" si="24"/>
        <v>64599771</v>
      </c>
      <c r="I132" s="58">
        <f t="shared" si="24"/>
        <v>67421992</v>
      </c>
      <c r="J132" s="54">
        <f t="shared" si="24"/>
        <v>59947438</v>
      </c>
      <c r="K132" s="55">
        <f t="shared" si="24"/>
        <v>62622570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543696152</v>
      </c>
      <c r="D134" s="38">
        <f t="shared" ref="D134:K134" si="25">D144+D147+D148+D151+D154+D155+SUM(D158:D164)</f>
        <v>549950478</v>
      </c>
      <c r="E134" s="39">
        <f t="shared" si="25"/>
        <v>575941175</v>
      </c>
      <c r="F134" s="40">
        <f t="shared" si="25"/>
        <v>27779664</v>
      </c>
      <c r="G134" s="38">
        <f t="shared" si="25"/>
        <v>19414421</v>
      </c>
      <c r="H134" s="41">
        <f t="shared" si="25"/>
        <v>19414421</v>
      </c>
      <c r="I134" s="42">
        <f t="shared" si="25"/>
        <v>544312789</v>
      </c>
      <c r="J134" s="38">
        <f t="shared" si="25"/>
        <v>543536543</v>
      </c>
      <c r="K134" s="39">
        <f t="shared" si="25"/>
        <v>542707722</v>
      </c>
    </row>
    <row r="135" spans="1:11" ht="13.5" x14ac:dyDescent="0.25">
      <c r="A135" s="44" t="s">
        <v>19</v>
      </c>
      <c r="B135" s="45" t="s">
        <v>20</v>
      </c>
      <c r="C135" s="6">
        <v>317463278</v>
      </c>
      <c r="D135" s="6">
        <v>320035940</v>
      </c>
      <c r="E135" s="7">
        <v>323890773</v>
      </c>
      <c r="F135" s="8"/>
      <c r="G135" s="6">
        <v>2200000</v>
      </c>
      <c r="H135" s="9">
        <v>2200000</v>
      </c>
      <c r="I135" s="10">
        <v>309334466</v>
      </c>
      <c r="J135" s="6">
        <v>308383740</v>
      </c>
      <c r="K135" s="7">
        <v>307368623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13878631</v>
      </c>
      <c r="D137" s="6">
        <v>13105598</v>
      </c>
      <c r="E137" s="7">
        <v>12975489</v>
      </c>
      <c r="F137" s="8">
        <v>6500000</v>
      </c>
      <c r="G137" s="6">
        <v>7514421</v>
      </c>
      <c r="H137" s="9">
        <v>7514421</v>
      </c>
      <c r="I137" s="10">
        <v>13105599</v>
      </c>
      <c r="J137" s="6">
        <v>13105599</v>
      </c>
      <c r="K137" s="7">
        <v>13105599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>
        <v>225577</v>
      </c>
      <c r="D139" s="6"/>
      <c r="E139" s="7">
        <v>247300</v>
      </c>
      <c r="F139" s="8">
        <v>1000000</v>
      </c>
      <c r="G139" s="6">
        <v>1000000</v>
      </c>
      <c r="H139" s="9">
        <v>1000000</v>
      </c>
      <c r="I139" s="10">
        <v>447300</v>
      </c>
      <c r="J139" s="6">
        <v>456100</v>
      </c>
      <c r="K139" s="7">
        <v>465496</v>
      </c>
    </row>
    <row r="140" spans="1:11" ht="13.5" x14ac:dyDescent="0.25">
      <c r="A140" s="44" t="s">
        <v>25</v>
      </c>
      <c r="B140" s="45" t="s">
        <v>20</v>
      </c>
      <c r="C140" s="6">
        <v>1728656</v>
      </c>
      <c r="D140" s="6">
        <v>1365346</v>
      </c>
      <c r="E140" s="7">
        <v>1365346</v>
      </c>
      <c r="F140" s="8"/>
      <c r="G140" s="6"/>
      <c r="H140" s="9"/>
      <c r="I140" s="10">
        <v>1365346</v>
      </c>
      <c r="J140" s="6">
        <v>1365346</v>
      </c>
      <c r="K140" s="7">
        <v>1365346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333296142</v>
      </c>
      <c r="D144" s="6">
        <f t="shared" ref="D144:K144" si="26">SUM(D135:D143)</f>
        <v>334506884</v>
      </c>
      <c r="E144" s="7">
        <f t="shared" si="26"/>
        <v>338478908</v>
      </c>
      <c r="F144" s="8">
        <f t="shared" si="26"/>
        <v>7500000</v>
      </c>
      <c r="G144" s="6">
        <f t="shared" si="26"/>
        <v>10714421</v>
      </c>
      <c r="H144" s="9">
        <f t="shared" si="26"/>
        <v>10714421</v>
      </c>
      <c r="I144" s="10">
        <f t="shared" si="26"/>
        <v>324252711</v>
      </c>
      <c r="J144" s="6">
        <f t="shared" si="26"/>
        <v>323310785</v>
      </c>
      <c r="K144" s="7">
        <f t="shared" si="26"/>
        <v>322305064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50136711</v>
      </c>
      <c r="D147" s="6">
        <v>51678879</v>
      </c>
      <c r="E147" s="7">
        <v>55050762</v>
      </c>
      <c r="F147" s="8">
        <v>800000</v>
      </c>
      <c r="G147" s="6"/>
      <c r="H147" s="9"/>
      <c r="I147" s="10">
        <v>56914779</v>
      </c>
      <c r="J147" s="6">
        <v>56892042</v>
      </c>
      <c r="K147" s="7">
        <v>56867766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67511638</v>
      </c>
      <c r="D151" s="6">
        <v>19219664</v>
      </c>
      <c r="E151" s="7">
        <v>106143630</v>
      </c>
      <c r="F151" s="8">
        <v>19219664</v>
      </c>
      <c r="G151" s="6"/>
      <c r="H151" s="9"/>
      <c r="I151" s="10">
        <v>82239656</v>
      </c>
      <c r="J151" s="6">
        <v>82239656</v>
      </c>
      <c r="K151" s="7">
        <v>82239656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66702289</v>
      </c>
      <c r="D154" s="6">
        <v>113420402</v>
      </c>
      <c r="E154" s="7">
        <v>49382377</v>
      </c>
      <c r="F154" s="8">
        <v>-200000</v>
      </c>
      <c r="G154" s="6"/>
      <c r="H154" s="9"/>
      <c r="I154" s="10">
        <v>49382377</v>
      </c>
      <c r="J154" s="6">
        <v>49382377</v>
      </c>
      <c r="K154" s="7">
        <v>49382377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/>
      <c r="F158" s="8">
        <v>100000</v>
      </c>
      <c r="G158" s="6">
        <v>50000</v>
      </c>
      <c r="H158" s="9">
        <v>50000</v>
      </c>
      <c r="I158" s="10">
        <v>500000</v>
      </c>
      <c r="J158" s="6">
        <v>522000</v>
      </c>
      <c r="K158" s="7">
        <v>545490</v>
      </c>
    </row>
    <row r="159" spans="1:11" ht="13.5" x14ac:dyDescent="0.25">
      <c r="A159" s="50" t="s">
        <v>43</v>
      </c>
      <c r="B159" s="37" t="s">
        <v>20</v>
      </c>
      <c r="C159" s="11">
        <v>2365487</v>
      </c>
      <c r="D159" s="11">
        <v>3219899</v>
      </c>
      <c r="E159" s="12">
        <v>2589182</v>
      </c>
      <c r="F159" s="13">
        <v>310000</v>
      </c>
      <c r="G159" s="11">
        <v>690000</v>
      </c>
      <c r="H159" s="14">
        <v>690000</v>
      </c>
      <c r="I159" s="15">
        <v>3064814</v>
      </c>
      <c r="J159" s="11">
        <v>3064380</v>
      </c>
      <c r="K159" s="12">
        <v>3063916</v>
      </c>
    </row>
    <row r="160" spans="1:11" ht="13.5" x14ac:dyDescent="0.25">
      <c r="A160" s="49" t="s">
        <v>44</v>
      </c>
      <c r="B160" s="37" t="s">
        <v>20</v>
      </c>
      <c r="C160" s="6">
        <v>1472119</v>
      </c>
      <c r="D160" s="6">
        <v>1535257</v>
      </c>
      <c r="E160" s="7">
        <v>1143536</v>
      </c>
      <c r="F160" s="8">
        <v>50000</v>
      </c>
      <c r="G160" s="6"/>
      <c r="H160" s="9"/>
      <c r="I160" s="10">
        <v>902849</v>
      </c>
      <c r="J160" s="6">
        <v>892251</v>
      </c>
      <c r="K160" s="7">
        <v>880934</v>
      </c>
    </row>
    <row r="161" spans="1:11" ht="13.5" x14ac:dyDescent="0.25">
      <c r="A161" s="49" t="s">
        <v>45</v>
      </c>
      <c r="B161" s="37" t="s">
        <v>20</v>
      </c>
      <c r="C161" s="6">
        <v>15266908</v>
      </c>
      <c r="D161" s="6">
        <v>637415</v>
      </c>
      <c r="E161" s="7">
        <v>418441</v>
      </c>
      <c r="F161" s="8"/>
      <c r="G161" s="6">
        <v>5100000</v>
      </c>
      <c r="H161" s="9">
        <v>5100000</v>
      </c>
      <c r="I161" s="10">
        <v>5848500</v>
      </c>
      <c r="J161" s="6">
        <v>6087423</v>
      </c>
      <c r="K161" s="7">
        <v>6342527</v>
      </c>
    </row>
    <row r="162" spans="1:11" ht="13.5" x14ac:dyDescent="0.25">
      <c r="A162" s="50" t="s">
        <v>46</v>
      </c>
      <c r="B162" s="48" t="s">
        <v>20</v>
      </c>
      <c r="C162" s="6">
        <v>6944858</v>
      </c>
      <c r="D162" s="6">
        <v>25732078</v>
      </c>
      <c r="E162" s="7">
        <v>22734339</v>
      </c>
      <c r="F162" s="8"/>
      <c r="G162" s="6">
        <v>2860000</v>
      </c>
      <c r="H162" s="9">
        <v>2860000</v>
      </c>
      <c r="I162" s="10">
        <v>21207103</v>
      </c>
      <c r="J162" s="6">
        <v>21145629</v>
      </c>
      <c r="K162" s="7">
        <v>21079992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543696152</v>
      </c>
      <c r="D165" s="54">
        <f t="shared" ref="D165:K165" si="27">D144+D147+D148+D151+D154+D155+SUM(D158:D164)</f>
        <v>549950478</v>
      </c>
      <c r="E165" s="55">
        <f t="shared" si="27"/>
        <v>575941175</v>
      </c>
      <c r="F165" s="56">
        <f t="shared" si="27"/>
        <v>27779664</v>
      </c>
      <c r="G165" s="54">
        <f t="shared" si="27"/>
        <v>19414421</v>
      </c>
      <c r="H165" s="57">
        <f t="shared" si="27"/>
        <v>19414421</v>
      </c>
      <c r="I165" s="66">
        <f t="shared" si="27"/>
        <v>544312789</v>
      </c>
      <c r="J165" s="54">
        <f t="shared" si="27"/>
        <v>543536543</v>
      </c>
      <c r="K165" s="55">
        <f t="shared" si="27"/>
        <v>542707722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27517441</v>
      </c>
      <c r="D168" s="60">
        <v>27431627</v>
      </c>
      <c r="E168" s="61">
        <v>32894653</v>
      </c>
      <c r="F168" s="62">
        <v>28000000</v>
      </c>
      <c r="G168" s="60">
        <v>28000000</v>
      </c>
      <c r="H168" s="63">
        <v>28000000</v>
      </c>
      <c r="I168" s="64">
        <v>18974587</v>
      </c>
      <c r="J168" s="60">
        <v>22105348</v>
      </c>
      <c r="K168" s="61">
        <v>23827543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1213398</v>
      </c>
      <c r="D169" s="38">
        <f t="shared" ref="D169:K169" si="28">D179+D182+D183+D186+D189+D190+SUM(D193:D199)</f>
        <v>1720572</v>
      </c>
      <c r="E169" s="39">
        <f t="shared" si="28"/>
        <v>6715415</v>
      </c>
      <c r="F169" s="40">
        <f t="shared" si="28"/>
        <v>5050000</v>
      </c>
      <c r="G169" s="38">
        <f t="shared" si="28"/>
        <v>5165760</v>
      </c>
      <c r="H169" s="41">
        <f t="shared" si="28"/>
        <v>5165760</v>
      </c>
      <c r="I169" s="42">
        <f t="shared" si="28"/>
        <v>2008800</v>
      </c>
      <c r="J169" s="38">
        <f t="shared" si="28"/>
        <v>2492787</v>
      </c>
      <c r="K169" s="39">
        <f t="shared" si="28"/>
        <v>2582463</v>
      </c>
    </row>
    <row r="170" spans="1:11" ht="13.5" x14ac:dyDescent="0.25">
      <c r="A170" s="44" t="s">
        <v>19</v>
      </c>
      <c r="B170" s="45" t="s">
        <v>20</v>
      </c>
      <c r="C170" s="6">
        <v>747993</v>
      </c>
      <c r="D170" s="6">
        <v>29200</v>
      </c>
      <c r="E170" s="7">
        <v>2321357</v>
      </c>
      <c r="F170" s="8">
        <v>500000</v>
      </c>
      <c r="G170" s="6">
        <v>120000</v>
      </c>
      <c r="H170" s="9">
        <v>120000</v>
      </c>
      <c r="I170" s="10">
        <v>100000</v>
      </c>
      <c r="J170" s="6">
        <v>104400</v>
      </c>
      <c r="K170" s="7">
        <v>109098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36858</v>
      </c>
      <c r="F172" s="8">
        <v>300000</v>
      </c>
      <c r="G172" s="6"/>
      <c r="H172" s="9"/>
      <c r="I172" s="10">
        <v>300000</v>
      </c>
      <c r="J172" s="6">
        <v>313200</v>
      </c>
      <c r="K172" s="7">
        <v>327294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>
        <v>27104</v>
      </c>
      <c r="E175" s="7">
        <v>25706</v>
      </c>
      <c r="F175" s="8">
        <v>100000</v>
      </c>
      <c r="G175" s="6">
        <v>110000</v>
      </c>
      <c r="H175" s="9">
        <v>110000</v>
      </c>
      <c r="I175" s="10">
        <v>200000</v>
      </c>
      <c r="J175" s="6">
        <v>208800</v>
      </c>
      <c r="K175" s="7">
        <v>218196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747993</v>
      </c>
      <c r="D179" s="6">
        <f t="shared" ref="D179:K179" si="29">SUM(D170:D178)</f>
        <v>56304</v>
      </c>
      <c r="E179" s="7">
        <f t="shared" si="29"/>
        <v>2383921</v>
      </c>
      <c r="F179" s="8">
        <f t="shared" si="29"/>
        <v>900000</v>
      </c>
      <c r="G179" s="6">
        <f t="shared" si="29"/>
        <v>230000</v>
      </c>
      <c r="H179" s="9">
        <f t="shared" si="29"/>
        <v>230000</v>
      </c>
      <c r="I179" s="10">
        <f t="shared" si="29"/>
        <v>600000</v>
      </c>
      <c r="J179" s="6">
        <f t="shared" si="29"/>
        <v>626400</v>
      </c>
      <c r="K179" s="7">
        <f t="shared" si="29"/>
        <v>654588</v>
      </c>
    </row>
    <row r="180" spans="1:11" ht="13.5" x14ac:dyDescent="0.25">
      <c r="A180" s="47" t="s">
        <v>31</v>
      </c>
      <c r="B180" s="48" t="s">
        <v>20</v>
      </c>
      <c r="C180" s="6"/>
      <c r="D180" s="6">
        <v>491019</v>
      </c>
      <c r="E180" s="7"/>
      <c r="F180" s="8">
        <v>1000000</v>
      </c>
      <c r="G180" s="6">
        <v>800000</v>
      </c>
      <c r="H180" s="9">
        <v>800000</v>
      </c>
      <c r="I180" s="10">
        <v>208800</v>
      </c>
      <c r="J180" s="6">
        <v>217987</v>
      </c>
      <c r="K180" s="7">
        <v>227797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491019</v>
      </c>
      <c r="E182" s="22">
        <f t="shared" si="30"/>
        <v>0</v>
      </c>
      <c r="F182" s="23">
        <f t="shared" si="30"/>
        <v>1000000</v>
      </c>
      <c r="G182" s="21">
        <f t="shared" si="30"/>
        <v>800000</v>
      </c>
      <c r="H182" s="24">
        <f t="shared" si="30"/>
        <v>800000</v>
      </c>
      <c r="I182" s="25">
        <f t="shared" si="30"/>
        <v>208800</v>
      </c>
      <c r="J182" s="21">
        <f t="shared" si="30"/>
        <v>217987</v>
      </c>
      <c r="K182" s="22">
        <f t="shared" si="30"/>
        <v>227797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25288</v>
      </c>
      <c r="D187" s="6">
        <v>761053</v>
      </c>
      <c r="E187" s="7">
        <v>1181098</v>
      </c>
      <c r="F187" s="8">
        <v>300000</v>
      </c>
      <c r="G187" s="6">
        <v>485760</v>
      </c>
      <c r="H187" s="9">
        <v>485760</v>
      </c>
      <c r="I187" s="10">
        <v>500000</v>
      </c>
      <c r="J187" s="6">
        <v>522000</v>
      </c>
      <c r="K187" s="7">
        <v>545490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25288</v>
      </c>
      <c r="D189" s="21">
        <f t="shared" si="32"/>
        <v>761053</v>
      </c>
      <c r="E189" s="22">
        <f t="shared" si="32"/>
        <v>1181098</v>
      </c>
      <c r="F189" s="23">
        <f t="shared" si="32"/>
        <v>300000</v>
      </c>
      <c r="G189" s="21">
        <f t="shared" si="32"/>
        <v>485760</v>
      </c>
      <c r="H189" s="24">
        <f t="shared" si="32"/>
        <v>485760</v>
      </c>
      <c r="I189" s="25">
        <f t="shared" si="32"/>
        <v>500000</v>
      </c>
      <c r="J189" s="21">
        <f t="shared" si="32"/>
        <v>522000</v>
      </c>
      <c r="K189" s="22">
        <f t="shared" si="32"/>
        <v>545490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412196</v>
      </c>
      <c r="E196" s="7">
        <v>3150396</v>
      </c>
      <c r="F196" s="8">
        <v>2850000</v>
      </c>
      <c r="G196" s="6">
        <v>3650000</v>
      </c>
      <c r="H196" s="9">
        <v>3650000</v>
      </c>
      <c r="I196" s="10">
        <v>700000</v>
      </c>
      <c r="J196" s="6">
        <v>1126400</v>
      </c>
      <c r="K196" s="7">
        <v>1154588</v>
      </c>
    </row>
    <row r="197" spans="1:11" ht="13.5" x14ac:dyDescent="0.25">
      <c r="A197" s="50" t="s">
        <v>46</v>
      </c>
      <c r="B197" s="48" t="s">
        <v>20</v>
      </c>
      <c r="C197" s="6">
        <v>440117</v>
      </c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28730839</v>
      </c>
      <c r="D201" s="54">
        <f t="shared" si="34"/>
        <v>29152199</v>
      </c>
      <c r="E201" s="55">
        <f t="shared" si="34"/>
        <v>39610068</v>
      </c>
      <c r="F201" s="56">
        <f t="shared" si="34"/>
        <v>33050000</v>
      </c>
      <c r="G201" s="54">
        <f t="shared" si="34"/>
        <v>33165760</v>
      </c>
      <c r="H201" s="57">
        <f t="shared" si="34"/>
        <v>33165760</v>
      </c>
      <c r="I201" s="58">
        <f t="shared" si="34"/>
        <v>20983387</v>
      </c>
      <c r="J201" s="54">
        <f t="shared" si="34"/>
        <v>24598135</v>
      </c>
      <c r="K201" s="55">
        <f t="shared" si="34"/>
        <v>26410006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0.5821247130328886</v>
      </c>
      <c r="D203" s="81">
        <f>IF(ISERROR((D37+D69)/D132),0,((D37+D69)/D132))</f>
        <v>0.14093891305496645</v>
      </c>
      <c r="E203" s="82">
        <f t="shared" ref="E203:K203" si="35">IF(ISERROR((E37+E69)/E132),0,((E37+E69)/E132))</f>
        <v>-0.22233402450029258</v>
      </c>
      <c r="F203" s="83">
        <f t="shared" si="35"/>
        <v>0.82943612854663606</v>
      </c>
      <c r="G203" s="81">
        <f t="shared" si="35"/>
        <v>0.69946610182255908</v>
      </c>
      <c r="H203" s="84">
        <f t="shared" si="35"/>
        <v>0.69946610182255908</v>
      </c>
      <c r="I203" s="85">
        <f t="shared" si="35"/>
        <v>0.68863809304240076</v>
      </c>
      <c r="J203" s="81">
        <f t="shared" si="35"/>
        <v>0.80857904219359633</v>
      </c>
      <c r="K203" s="82">
        <f t="shared" si="35"/>
        <v>0.80886956571728053</v>
      </c>
    </row>
    <row r="204" spans="1:11" ht="13.5" x14ac:dyDescent="0.25">
      <c r="A204" s="79" t="s">
        <v>105</v>
      </c>
      <c r="B204" s="80"/>
      <c r="C204" s="81">
        <f>IF(ISERROR((C37+C69)/C168),0,((C37+C69)/C168))</f>
        <v>-0.91650393653973861</v>
      </c>
      <c r="D204" s="81">
        <f t="shared" ref="D204:K204" si="36">IF(ISERROR((D37+D69)/D168),0,((D37+D69)/D168))</f>
        <v>0.19250188842244026</v>
      </c>
      <c r="E204" s="82">
        <f t="shared" si="36"/>
        <v>-0.4506359437808935</v>
      </c>
      <c r="F204" s="83">
        <f t="shared" si="36"/>
        <v>1.5387625</v>
      </c>
      <c r="G204" s="81">
        <f t="shared" si="36"/>
        <v>1.6137625</v>
      </c>
      <c r="H204" s="84">
        <f t="shared" si="36"/>
        <v>1.6137625</v>
      </c>
      <c r="I204" s="85">
        <f t="shared" si="36"/>
        <v>2.4469229290735024</v>
      </c>
      <c r="J204" s="81">
        <f t="shared" si="36"/>
        <v>2.1927834838881521</v>
      </c>
      <c r="K204" s="82">
        <f t="shared" si="36"/>
        <v>2.1258377752166893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0.18</v>
      </c>
      <c r="G205" s="81">
        <f t="shared" si="37"/>
        <v>0.27</v>
      </c>
      <c r="H205" s="84">
        <f t="shared" si="37"/>
        <v>0.27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-0.04</v>
      </c>
      <c r="D206" s="81">
        <f t="shared" ref="D206:K206" si="38">IF(ISERROR(ROUND((D37+D69+D169)/D165,2)),0,(ROUND((D37+D69+D169)/D165,2)))</f>
        <v>0.01</v>
      </c>
      <c r="E206" s="82">
        <f t="shared" si="38"/>
        <v>-0.01</v>
      </c>
      <c r="F206" s="83">
        <f t="shared" si="38"/>
        <v>1.73</v>
      </c>
      <c r="G206" s="81">
        <f t="shared" si="38"/>
        <v>2.59</v>
      </c>
      <c r="H206" s="84">
        <f t="shared" si="38"/>
        <v>2.59</v>
      </c>
      <c r="I206" s="85">
        <f t="shared" si="38"/>
        <v>0.09</v>
      </c>
      <c r="J206" s="81">
        <f t="shared" si="38"/>
        <v>0.09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21707490</v>
      </c>
      <c r="D5" s="38">
        <f t="shared" ref="D5:K5" si="0">D15+D18+D19+D22+D25+D26+SUM(D29:D35)</f>
        <v>7240100</v>
      </c>
      <c r="E5" s="39">
        <f t="shared" si="0"/>
        <v>20935265</v>
      </c>
      <c r="F5" s="40">
        <f t="shared" si="0"/>
        <v>2750003</v>
      </c>
      <c r="G5" s="38">
        <f t="shared" si="0"/>
        <v>2750003</v>
      </c>
      <c r="H5" s="41">
        <f t="shared" si="0"/>
        <v>2750003</v>
      </c>
      <c r="I5" s="42">
        <f t="shared" si="0"/>
        <v>12889800</v>
      </c>
      <c r="J5" s="38">
        <f t="shared" si="0"/>
        <v>2086880</v>
      </c>
      <c r="K5" s="39">
        <f t="shared" si="0"/>
        <v>2335399</v>
      </c>
    </row>
    <row r="6" spans="1:11" ht="13.5" x14ac:dyDescent="0.25">
      <c r="A6" s="44" t="s">
        <v>19</v>
      </c>
      <c r="B6" s="45" t="s">
        <v>20</v>
      </c>
      <c r="C6" s="6">
        <v>3367271</v>
      </c>
      <c r="D6" s="6">
        <v>1472849</v>
      </c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294530</v>
      </c>
      <c r="D8" s="6"/>
      <c r="E8" s="7"/>
      <c r="F8" s="8">
        <v>1</v>
      </c>
      <c r="G8" s="6">
        <v>1</v>
      </c>
      <c r="H8" s="9">
        <v>1</v>
      </c>
      <c r="I8" s="10">
        <v>500000</v>
      </c>
      <c r="J8" s="6">
        <v>1044000</v>
      </c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1272313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3661801</v>
      </c>
      <c r="D15" s="6">
        <f t="shared" ref="D15:K15" si="1">SUM(D6:D14)</f>
        <v>1472849</v>
      </c>
      <c r="E15" s="7">
        <f t="shared" si="1"/>
        <v>1272313</v>
      </c>
      <c r="F15" s="8">
        <f t="shared" si="1"/>
        <v>1</v>
      </c>
      <c r="G15" s="6">
        <f t="shared" si="1"/>
        <v>1</v>
      </c>
      <c r="H15" s="9">
        <f t="shared" si="1"/>
        <v>1</v>
      </c>
      <c r="I15" s="10">
        <f t="shared" si="1"/>
        <v>500000</v>
      </c>
      <c r="J15" s="6">
        <f t="shared" si="1"/>
        <v>1044000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13262840</v>
      </c>
      <c r="D16" s="6">
        <v>4770431</v>
      </c>
      <c r="E16" s="7">
        <v>17594729</v>
      </c>
      <c r="F16" s="8">
        <v>1300000</v>
      </c>
      <c r="G16" s="6">
        <v>1300000</v>
      </c>
      <c r="H16" s="9">
        <v>1300000</v>
      </c>
      <c r="I16" s="10">
        <v>5610624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13262840</v>
      </c>
      <c r="D18" s="21">
        <f t="shared" ref="D18:K18" si="2">SUM(D16:D17)</f>
        <v>4770431</v>
      </c>
      <c r="E18" s="22">
        <f t="shared" si="2"/>
        <v>17594729</v>
      </c>
      <c r="F18" s="23">
        <f t="shared" si="2"/>
        <v>1300000</v>
      </c>
      <c r="G18" s="21">
        <f t="shared" si="2"/>
        <v>1300000</v>
      </c>
      <c r="H18" s="24">
        <f t="shared" si="2"/>
        <v>1300000</v>
      </c>
      <c r="I18" s="25">
        <f t="shared" si="2"/>
        <v>5610624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3636548</v>
      </c>
      <c r="D23" s="6"/>
      <c r="E23" s="7"/>
      <c r="F23" s="8"/>
      <c r="G23" s="6"/>
      <c r="H23" s="9"/>
      <c r="I23" s="10">
        <v>200000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3636548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200000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809176</v>
      </c>
      <c r="J28" s="16"/>
      <c r="K28" s="17">
        <v>1368089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809176</v>
      </c>
      <c r="J29" s="6">
        <f t="shared" si="5"/>
        <v>0</v>
      </c>
      <c r="K29" s="7">
        <f t="shared" si="5"/>
        <v>1368089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321026</v>
      </c>
      <c r="F30" s="13">
        <v>1</v>
      </c>
      <c r="G30" s="11">
        <v>1</v>
      </c>
      <c r="H30" s="14">
        <v>1</v>
      </c>
      <c r="I30" s="15">
        <v>500000</v>
      </c>
      <c r="J30" s="11">
        <v>300000</v>
      </c>
      <c r="K30" s="12">
        <v>300000</v>
      </c>
    </row>
    <row r="31" spans="1:11" ht="13.5" x14ac:dyDescent="0.25">
      <c r="A31" s="49" t="s">
        <v>44</v>
      </c>
      <c r="B31" s="37" t="s">
        <v>20</v>
      </c>
      <c r="C31" s="6">
        <v>49800</v>
      </c>
      <c r="D31" s="6">
        <v>996820</v>
      </c>
      <c r="E31" s="7">
        <v>470382</v>
      </c>
      <c r="F31" s="8">
        <v>50000</v>
      </c>
      <c r="G31" s="6">
        <v>50000</v>
      </c>
      <c r="H31" s="9">
        <v>50000</v>
      </c>
      <c r="I31" s="10">
        <v>1220000</v>
      </c>
      <c r="J31" s="6">
        <v>20880</v>
      </c>
      <c r="K31" s="7">
        <v>21820</v>
      </c>
    </row>
    <row r="32" spans="1:11" ht="13.5" x14ac:dyDescent="0.25">
      <c r="A32" s="49" t="s">
        <v>45</v>
      </c>
      <c r="B32" s="37" t="s">
        <v>20</v>
      </c>
      <c r="C32" s="6">
        <v>47600</v>
      </c>
      <c r="D32" s="6"/>
      <c r="E32" s="7">
        <v>-154469</v>
      </c>
      <c r="F32" s="8">
        <v>400001</v>
      </c>
      <c r="G32" s="6">
        <v>400001</v>
      </c>
      <c r="H32" s="9">
        <v>400001</v>
      </c>
      <c r="I32" s="10">
        <v>550000</v>
      </c>
      <c r="J32" s="6">
        <v>722000</v>
      </c>
      <c r="K32" s="7">
        <v>645490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1431284</v>
      </c>
      <c r="F33" s="8">
        <v>1000000</v>
      </c>
      <c r="G33" s="6">
        <v>1000000</v>
      </c>
      <c r="H33" s="9">
        <v>1000000</v>
      </c>
      <c r="I33" s="10">
        <v>3500000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>
        <v>1048901</v>
      </c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3933909</v>
      </c>
      <c r="D37" s="38">
        <f t="shared" ref="D37:K37" si="6">D47+D50+D51+D54+D57+D58+SUM(D61:D67)</f>
        <v>13358619</v>
      </c>
      <c r="E37" s="39">
        <f t="shared" si="6"/>
        <v>2873062</v>
      </c>
      <c r="F37" s="40">
        <f t="shared" si="6"/>
        <v>26401889</v>
      </c>
      <c r="G37" s="38">
        <f t="shared" si="6"/>
        <v>22801889</v>
      </c>
      <c r="H37" s="41">
        <f t="shared" si="6"/>
        <v>22801889</v>
      </c>
      <c r="I37" s="42">
        <f t="shared" si="6"/>
        <v>19481735</v>
      </c>
      <c r="J37" s="38">
        <f t="shared" si="6"/>
        <v>413200</v>
      </c>
      <c r="K37" s="39">
        <f t="shared" si="6"/>
        <v>427294</v>
      </c>
    </row>
    <row r="38" spans="1:11" ht="13.5" x14ac:dyDescent="0.25">
      <c r="A38" s="44" t="s">
        <v>19</v>
      </c>
      <c r="B38" s="45" t="s">
        <v>20</v>
      </c>
      <c r="C38" s="6"/>
      <c r="D38" s="6">
        <v>11761364</v>
      </c>
      <c r="E38" s="7">
        <v>5192754</v>
      </c>
      <c r="F38" s="8">
        <v>21456889</v>
      </c>
      <c r="G38" s="6">
        <v>19356889</v>
      </c>
      <c r="H38" s="9">
        <v>19356889</v>
      </c>
      <c r="I38" s="10">
        <v>15771111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25652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197000</v>
      </c>
      <c r="D43" s="6">
        <v>-277994</v>
      </c>
      <c r="E43" s="7">
        <v>-2544627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197000</v>
      </c>
      <c r="D47" s="6">
        <f t="shared" ref="D47:K47" si="7">SUM(D38:D46)</f>
        <v>11509022</v>
      </c>
      <c r="E47" s="7">
        <f t="shared" si="7"/>
        <v>2648127</v>
      </c>
      <c r="F47" s="8">
        <f t="shared" si="7"/>
        <v>21456889</v>
      </c>
      <c r="G47" s="6">
        <f t="shared" si="7"/>
        <v>19356889</v>
      </c>
      <c r="H47" s="9">
        <f t="shared" si="7"/>
        <v>19356889</v>
      </c>
      <c r="I47" s="10">
        <f t="shared" si="7"/>
        <v>15771111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3300000</v>
      </c>
      <c r="G48" s="6">
        <v>1900000</v>
      </c>
      <c r="H48" s="9">
        <v>1900000</v>
      </c>
      <c r="I48" s="10">
        <v>3710624</v>
      </c>
      <c r="J48" s="6">
        <v>100000</v>
      </c>
      <c r="K48" s="7">
        <v>100000</v>
      </c>
    </row>
    <row r="49" spans="1:11" ht="13.5" x14ac:dyDescent="0.25">
      <c r="A49" s="47" t="s">
        <v>32</v>
      </c>
      <c r="B49" s="37" t="s">
        <v>20</v>
      </c>
      <c r="C49" s="16">
        <v>3736909</v>
      </c>
      <c r="D49" s="16">
        <v>1849597</v>
      </c>
      <c r="E49" s="17">
        <v>224935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3736909</v>
      </c>
      <c r="D50" s="21">
        <f t="shared" si="8"/>
        <v>1849597</v>
      </c>
      <c r="E50" s="22">
        <f t="shared" si="8"/>
        <v>224935</v>
      </c>
      <c r="F50" s="23">
        <f t="shared" si="8"/>
        <v>3300000</v>
      </c>
      <c r="G50" s="21">
        <f t="shared" si="8"/>
        <v>1900000</v>
      </c>
      <c r="H50" s="24">
        <f t="shared" si="8"/>
        <v>1900000</v>
      </c>
      <c r="I50" s="25">
        <f t="shared" si="8"/>
        <v>3710624</v>
      </c>
      <c r="J50" s="21">
        <f t="shared" si="8"/>
        <v>100000</v>
      </c>
      <c r="K50" s="22">
        <f t="shared" si="8"/>
        <v>100000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645000</v>
      </c>
      <c r="G55" s="6">
        <v>445000</v>
      </c>
      <c r="H55" s="9">
        <v>445000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645000</v>
      </c>
      <c r="G57" s="21">
        <f t="shared" si="10"/>
        <v>445000</v>
      </c>
      <c r="H57" s="24">
        <f t="shared" si="10"/>
        <v>445000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250000</v>
      </c>
      <c r="G64" s="6">
        <v>150000</v>
      </c>
      <c r="H64" s="9">
        <v>150000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750000</v>
      </c>
      <c r="G65" s="6">
        <v>950000</v>
      </c>
      <c r="H65" s="9">
        <v>950000</v>
      </c>
      <c r="I65" s="10"/>
      <c r="J65" s="6">
        <v>313200</v>
      </c>
      <c r="K65" s="7">
        <v>327294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18374300</v>
      </c>
      <c r="D69" s="38">
        <f t="shared" ref="D69:K69" si="12">D79+D82+D83+D86+D89+D90+SUM(D93:D99)</f>
        <v>8597010</v>
      </c>
      <c r="E69" s="39">
        <f t="shared" si="12"/>
        <v>21437981</v>
      </c>
      <c r="F69" s="40">
        <f t="shared" si="12"/>
        <v>27624361</v>
      </c>
      <c r="G69" s="38">
        <f t="shared" si="12"/>
        <v>38729363</v>
      </c>
      <c r="H69" s="41">
        <f t="shared" si="12"/>
        <v>38729363</v>
      </c>
      <c r="I69" s="42">
        <f t="shared" si="12"/>
        <v>53271500</v>
      </c>
      <c r="J69" s="38">
        <f t="shared" si="12"/>
        <v>75194800</v>
      </c>
      <c r="K69" s="39">
        <f t="shared" si="12"/>
        <v>85467415</v>
      </c>
    </row>
    <row r="70" spans="1:11" ht="13.5" x14ac:dyDescent="0.25">
      <c r="A70" s="44" t="s">
        <v>19</v>
      </c>
      <c r="B70" s="45" t="s">
        <v>20</v>
      </c>
      <c r="C70" s="6">
        <v>8053186</v>
      </c>
      <c r="D70" s="6">
        <v>3795972</v>
      </c>
      <c r="E70" s="7">
        <v>19062506</v>
      </c>
      <c r="F70" s="8">
        <v>29178</v>
      </c>
      <c r="G70" s="6">
        <v>11134180</v>
      </c>
      <c r="H70" s="9">
        <v>11134180</v>
      </c>
      <c r="I70" s="10">
        <v>11027841</v>
      </c>
      <c r="J70" s="6">
        <v>75034800</v>
      </c>
      <c r="K70" s="7">
        <v>85169400</v>
      </c>
    </row>
    <row r="71" spans="1:11" ht="13.5" x14ac:dyDescent="0.25">
      <c r="A71" s="44" t="s">
        <v>21</v>
      </c>
      <c r="B71" s="45" t="s">
        <v>20</v>
      </c>
      <c r="C71" s="6"/>
      <c r="D71" s="6">
        <v>6766758</v>
      </c>
      <c r="E71" s="7">
        <v>1272313</v>
      </c>
      <c r="F71" s="8">
        <v>52444</v>
      </c>
      <c r="G71" s="6">
        <v>52444</v>
      </c>
      <c r="H71" s="9">
        <v>52444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19440000</v>
      </c>
      <c r="G72" s="6">
        <v>19440000</v>
      </c>
      <c r="H72" s="9">
        <v>19440000</v>
      </c>
      <c r="I72" s="10">
        <v>27200000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8053186</v>
      </c>
      <c r="D79" s="6">
        <f t="shared" ref="D79:K79" si="13">SUM(D70:D78)</f>
        <v>10562730</v>
      </c>
      <c r="E79" s="7">
        <f t="shared" si="13"/>
        <v>20334819</v>
      </c>
      <c r="F79" s="8">
        <f t="shared" si="13"/>
        <v>19521622</v>
      </c>
      <c r="G79" s="6">
        <f t="shared" si="13"/>
        <v>30626624</v>
      </c>
      <c r="H79" s="9">
        <f t="shared" si="13"/>
        <v>30626624</v>
      </c>
      <c r="I79" s="10">
        <f t="shared" si="13"/>
        <v>38227841</v>
      </c>
      <c r="J79" s="6">
        <f t="shared" si="13"/>
        <v>75034800</v>
      </c>
      <c r="K79" s="7">
        <f t="shared" si="13"/>
        <v>85169400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10321114</v>
      </c>
      <c r="D81" s="16">
        <v>-1965720</v>
      </c>
      <c r="E81" s="17">
        <v>1103162</v>
      </c>
      <c r="F81" s="18">
        <v>7672739</v>
      </c>
      <c r="G81" s="16">
        <v>7672739</v>
      </c>
      <c r="H81" s="19">
        <v>7672739</v>
      </c>
      <c r="I81" s="20">
        <v>14725463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10321114</v>
      </c>
      <c r="D82" s="21">
        <f t="shared" si="14"/>
        <v>-1965720</v>
      </c>
      <c r="E82" s="22">
        <f t="shared" si="14"/>
        <v>1103162</v>
      </c>
      <c r="F82" s="23">
        <f t="shared" si="14"/>
        <v>7672739</v>
      </c>
      <c r="G82" s="21">
        <f t="shared" si="14"/>
        <v>7672739</v>
      </c>
      <c r="H82" s="24">
        <f t="shared" si="14"/>
        <v>7672739</v>
      </c>
      <c r="I82" s="25">
        <f t="shared" si="14"/>
        <v>14725463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>
        <v>300000</v>
      </c>
      <c r="G94" s="11">
        <v>300000</v>
      </c>
      <c r="H94" s="14">
        <v>300000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130000</v>
      </c>
      <c r="G95" s="6">
        <v>130000</v>
      </c>
      <c r="H95" s="9">
        <v>130000</v>
      </c>
      <c r="I95" s="10">
        <v>318196</v>
      </c>
      <c r="J95" s="6">
        <v>160000</v>
      </c>
      <c r="K95" s="7">
        <v>298015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44015699</v>
      </c>
      <c r="D101" s="38">
        <f t="shared" ref="D101:K101" si="18">D111+D114+D115+D118+D121+D122+SUM(D125:D131)</f>
        <v>29195729</v>
      </c>
      <c r="E101" s="39">
        <f t="shared" si="18"/>
        <v>45246308</v>
      </c>
      <c r="F101" s="40">
        <f t="shared" si="18"/>
        <v>56776253</v>
      </c>
      <c r="G101" s="38">
        <f t="shared" si="18"/>
        <v>64281255</v>
      </c>
      <c r="H101" s="41">
        <f t="shared" si="18"/>
        <v>64281255</v>
      </c>
      <c r="I101" s="42">
        <f t="shared" si="18"/>
        <v>85643035</v>
      </c>
      <c r="J101" s="38">
        <f t="shared" si="18"/>
        <v>77694880</v>
      </c>
      <c r="K101" s="39">
        <f t="shared" si="18"/>
        <v>88230108</v>
      </c>
    </row>
    <row r="102" spans="1:11" ht="13.5" x14ac:dyDescent="0.25">
      <c r="A102" s="44" t="s">
        <v>19</v>
      </c>
      <c r="B102" s="45" t="s">
        <v>20</v>
      </c>
      <c r="C102" s="6">
        <v>11420457</v>
      </c>
      <c r="D102" s="6">
        <v>17030185</v>
      </c>
      <c r="E102" s="7">
        <v>24255260</v>
      </c>
      <c r="F102" s="8">
        <v>21486067</v>
      </c>
      <c r="G102" s="6">
        <v>30491069</v>
      </c>
      <c r="H102" s="9">
        <v>30491069</v>
      </c>
      <c r="I102" s="10">
        <v>26798952</v>
      </c>
      <c r="J102" s="6">
        <v>75034800</v>
      </c>
      <c r="K102" s="7">
        <v>85169400</v>
      </c>
    </row>
    <row r="103" spans="1:11" ht="13.5" x14ac:dyDescent="0.25">
      <c r="A103" s="44" t="s">
        <v>21</v>
      </c>
      <c r="B103" s="45" t="s">
        <v>20</v>
      </c>
      <c r="C103" s="6"/>
      <c r="D103" s="6">
        <v>6766758</v>
      </c>
      <c r="E103" s="7">
        <v>1272313</v>
      </c>
      <c r="F103" s="8">
        <v>52444</v>
      </c>
      <c r="G103" s="6">
        <v>52444</v>
      </c>
      <c r="H103" s="9">
        <v>52444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294530</v>
      </c>
      <c r="D104" s="6">
        <v>25652</v>
      </c>
      <c r="E104" s="7"/>
      <c r="F104" s="8">
        <v>19440001</v>
      </c>
      <c r="G104" s="6">
        <v>19440001</v>
      </c>
      <c r="H104" s="9">
        <v>19440001</v>
      </c>
      <c r="I104" s="10">
        <v>27700000</v>
      </c>
      <c r="J104" s="6">
        <v>1044000</v>
      </c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197000</v>
      </c>
      <c r="D107" s="6">
        <v>-277994</v>
      </c>
      <c r="E107" s="7">
        <v>-1272314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11911987</v>
      </c>
      <c r="D111" s="6">
        <f t="shared" ref="D111:K111" si="19">SUM(D102:D110)</f>
        <v>23544601</v>
      </c>
      <c r="E111" s="7">
        <f t="shared" si="19"/>
        <v>24255259</v>
      </c>
      <c r="F111" s="8">
        <f t="shared" si="19"/>
        <v>40978512</v>
      </c>
      <c r="G111" s="6">
        <f t="shared" si="19"/>
        <v>49983514</v>
      </c>
      <c r="H111" s="9">
        <f t="shared" si="19"/>
        <v>49983514</v>
      </c>
      <c r="I111" s="10">
        <f t="shared" si="19"/>
        <v>54498952</v>
      </c>
      <c r="J111" s="6">
        <f t="shared" si="19"/>
        <v>76078800</v>
      </c>
      <c r="K111" s="7">
        <f t="shared" si="19"/>
        <v>85169400</v>
      </c>
    </row>
    <row r="112" spans="1:11" ht="13.5" x14ac:dyDescent="0.25">
      <c r="A112" s="47" t="s">
        <v>31</v>
      </c>
      <c r="B112" s="48" t="s">
        <v>20</v>
      </c>
      <c r="C112" s="6">
        <v>13262840</v>
      </c>
      <c r="D112" s="6">
        <v>4770431</v>
      </c>
      <c r="E112" s="7">
        <v>17594729</v>
      </c>
      <c r="F112" s="8">
        <v>4600000</v>
      </c>
      <c r="G112" s="6">
        <v>3200000</v>
      </c>
      <c r="H112" s="9">
        <v>3200000</v>
      </c>
      <c r="I112" s="10">
        <v>9321248</v>
      </c>
      <c r="J112" s="6">
        <v>100000</v>
      </c>
      <c r="K112" s="7">
        <v>100000</v>
      </c>
    </row>
    <row r="113" spans="1:11" ht="13.5" x14ac:dyDescent="0.25">
      <c r="A113" s="47" t="s">
        <v>32</v>
      </c>
      <c r="B113" s="37" t="s">
        <v>20</v>
      </c>
      <c r="C113" s="16">
        <v>14058023</v>
      </c>
      <c r="D113" s="16">
        <v>-116123</v>
      </c>
      <c r="E113" s="17">
        <v>1328097</v>
      </c>
      <c r="F113" s="18">
        <v>7672739</v>
      </c>
      <c r="G113" s="16">
        <v>7672739</v>
      </c>
      <c r="H113" s="19">
        <v>7672739</v>
      </c>
      <c r="I113" s="20">
        <v>14725463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27320863</v>
      </c>
      <c r="D114" s="21">
        <f t="shared" si="20"/>
        <v>4654308</v>
      </c>
      <c r="E114" s="22">
        <f t="shared" si="20"/>
        <v>18922826</v>
      </c>
      <c r="F114" s="23">
        <f t="shared" si="20"/>
        <v>12272739</v>
      </c>
      <c r="G114" s="21">
        <f t="shared" si="20"/>
        <v>10872739</v>
      </c>
      <c r="H114" s="24">
        <f t="shared" si="20"/>
        <v>10872739</v>
      </c>
      <c r="I114" s="25">
        <f t="shared" si="20"/>
        <v>24046711</v>
      </c>
      <c r="J114" s="21">
        <f t="shared" si="20"/>
        <v>100000</v>
      </c>
      <c r="K114" s="22">
        <f t="shared" si="20"/>
        <v>100000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3636548</v>
      </c>
      <c r="D119" s="6"/>
      <c r="E119" s="7"/>
      <c r="F119" s="8">
        <v>645000</v>
      </c>
      <c r="G119" s="6">
        <v>445000</v>
      </c>
      <c r="H119" s="9">
        <v>445000</v>
      </c>
      <c r="I119" s="10">
        <v>200000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3636548</v>
      </c>
      <c r="D121" s="21">
        <f t="shared" si="22"/>
        <v>0</v>
      </c>
      <c r="E121" s="22">
        <f t="shared" si="22"/>
        <v>0</v>
      </c>
      <c r="F121" s="23">
        <f t="shared" si="22"/>
        <v>645000</v>
      </c>
      <c r="G121" s="21">
        <f t="shared" si="22"/>
        <v>445000</v>
      </c>
      <c r="H121" s="24">
        <f t="shared" si="22"/>
        <v>445000</v>
      </c>
      <c r="I121" s="25">
        <f t="shared" si="22"/>
        <v>200000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809176</v>
      </c>
      <c r="J124" s="16"/>
      <c r="K124" s="17">
        <v>1368089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809176</v>
      </c>
      <c r="J125" s="6">
        <f t="shared" si="23"/>
        <v>0</v>
      </c>
      <c r="K125" s="7">
        <f t="shared" si="23"/>
        <v>1368089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321026</v>
      </c>
      <c r="F126" s="13">
        <v>300001</v>
      </c>
      <c r="G126" s="11">
        <v>300001</v>
      </c>
      <c r="H126" s="14">
        <v>300001</v>
      </c>
      <c r="I126" s="15">
        <v>500000</v>
      </c>
      <c r="J126" s="11">
        <v>300000</v>
      </c>
      <c r="K126" s="12">
        <v>300000</v>
      </c>
    </row>
    <row r="127" spans="1:11" ht="13.5" x14ac:dyDescent="0.25">
      <c r="A127" s="49" t="s">
        <v>44</v>
      </c>
      <c r="B127" s="37" t="s">
        <v>20</v>
      </c>
      <c r="C127" s="6">
        <v>49800</v>
      </c>
      <c r="D127" s="6">
        <v>996820</v>
      </c>
      <c r="E127" s="7">
        <v>470382</v>
      </c>
      <c r="F127" s="8">
        <v>180000</v>
      </c>
      <c r="G127" s="6">
        <v>180000</v>
      </c>
      <c r="H127" s="9">
        <v>180000</v>
      </c>
      <c r="I127" s="10">
        <v>1538196</v>
      </c>
      <c r="J127" s="6">
        <v>180880</v>
      </c>
      <c r="K127" s="7">
        <v>319835</v>
      </c>
    </row>
    <row r="128" spans="1:11" ht="13.5" x14ac:dyDescent="0.25">
      <c r="A128" s="49" t="s">
        <v>45</v>
      </c>
      <c r="B128" s="37" t="s">
        <v>20</v>
      </c>
      <c r="C128" s="6">
        <v>47600</v>
      </c>
      <c r="D128" s="6"/>
      <c r="E128" s="7">
        <v>-154469</v>
      </c>
      <c r="F128" s="8">
        <v>650001</v>
      </c>
      <c r="G128" s="6">
        <v>550001</v>
      </c>
      <c r="H128" s="9">
        <v>550001</v>
      </c>
      <c r="I128" s="10">
        <v>550000</v>
      </c>
      <c r="J128" s="6">
        <v>722000</v>
      </c>
      <c r="K128" s="7">
        <v>645490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1431284</v>
      </c>
      <c r="F129" s="8">
        <v>1750000</v>
      </c>
      <c r="G129" s="6">
        <v>1950000</v>
      </c>
      <c r="H129" s="9">
        <v>1950000</v>
      </c>
      <c r="I129" s="10">
        <v>3500000</v>
      </c>
      <c r="J129" s="6">
        <v>313200</v>
      </c>
      <c r="K129" s="7">
        <v>327294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>
        <v>1048901</v>
      </c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44015699</v>
      </c>
      <c r="D132" s="54">
        <f t="shared" ref="D132:K132" si="24">+D5+D37+D69</f>
        <v>29195729</v>
      </c>
      <c r="E132" s="55">
        <f t="shared" si="24"/>
        <v>45246308</v>
      </c>
      <c r="F132" s="56">
        <f t="shared" si="24"/>
        <v>56776253</v>
      </c>
      <c r="G132" s="54">
        <f t="shared" si="24"/>
        <v>64281255</v>
      </c>
      <c r="H132" s="57">
        <f t="shared" si="24"/>
        <v>64281255</v>
      </c>
      <c r="I132" s="58">
        <f t="shared" si="24"/>
        <v>85643035</v>
      </c>
      <c r="J132" s="54">
        <f t="shared" si="24"/>
        <v>77694880</v>
      </c>
      <c r="K132" s="55">
        <f t="shared" si="24"/>
        <v>88230108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441947608</v>
      </c>
      <c r="D134" s="38">
        <f t="shared" ref="D134:K134" si="25">D144+D147+D148+D151+D154+D155+SUM(D158:D164)</f>
        <v>441381070</v>
      </c>
      <c r="E134" s="39">
        <f t="shared" si="25"/>
        <v>417203108</v>
      </c>
      <c r="F134" s="40">
        <f t="shared" si="25"/>
        <v>429399664</v>
      </c>
      <c r="G134" s="38">
        <f t="shared" si="25"/>
        <v>436904686</v>
      </c>
      <c r="H134" s="41">
        <f t="shared" si="25"/>
        <v>436904686</v>
      </c>
      <c r="I134" s="42">
        <f t="shared" si="25"/>
        <v>71779108</v>
      </c>
      <c r="J134" s="38">
        <f t="shared" si="25"/>
        <v>2860080</v>
      </c>
      <c r="K134" s="39">
        <f t="shared" si="25"/>
        <v>3260708</v>
      </c>
    </row>
    <row r="135" spans="1:11" ht="13.5" x14ac:dyDescent="0.25">
      <c r="A135" s="44" t="s">
        <v>19</v>
      </c>
      <c r="B135" s="45" t="s">
        <v>20</v>
      </c>
      <c r="C135" s="6">
        <v>11420457</v>
      </c>
      <c r="D135" s="6">
        <v>28601110</v>
      </c>
      <c r="E135" s="7">
        <v>183503109</v>
      </c>
      <c r="F135" s="8">
        <v>86403619</v>
      </c>
      <c r="G135" s="6">
        <v>95408622</v>
      </c>
      <c r="H135" s="9">
        <v>95408622</v>
      </c>
      <c r="I135" s="10">
        <v>23271111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>
        <v>6766758</v>
      </c>
      <c r="E136" s="7">
        <v>8377106</v>
      </c>
      <c r="F136" s="8">
        <v>7796074</v>
      </c>
      <c r="G136" s="6">
        <v>7796075</v>
      </c>
      <c r="H136" s="9">
        <v>7796075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294530</v>
      </c>
      <c r="D137" s="6">
        <v>320182</v>
      </c>
      <c r="E137" s="7">
        <v>11851778</v>
      </c>
      <c r="F137" s="8">
        <v>20911632</v>
      </c>
      <c r="G137" s="6">
        <v>20911638</v>
      </c>
      <c r="H137" s="9">
        <v>20911638</v>
      </c>
      <c r="I137" s="10">
        <v>27700000</v>
      </c>
      <c r="J137" s="6">
        <v>1044000</v>
      </c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197000</v>
      </c>
      <c r="D140" s="6">
        <v>400935</v>
      </c>
      <c r="E140" s="7">
        <v>-824589</v>
      </c>
      <c r="F140" s="8">
        <v>400936</v>
      </c>
      <c r="G140" s="6">
        <v>400938</v>
      </c>
      <c r="H140" s="9">
        <v>400938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11911987</v>
      </c>
      <c r="D144" s="6">
        <f t="shared" ref="D144:K144" si="26">SUM(D135:D143)</f>
        <v>36088985</v>
      </c>
      <c r="E144" s="7">
        <f t="shared" si="26"/>
        <v>202907404</v>
      </c>
      <c r="F144" s="8">
        <f t="shared" si="26"/>
        <v>115512261</v>
      </c>
      <c r="G144" s="6">
        <f t="shared" si="26"/>
        <v>124517273</v>
      </c>
      <c r="H144" s="9">
        <f t="shared" si="26"/>
        <v>124517273</v>
      </c>
      <c r="I144" s="10">
        <f t="shared" si="26"/>
        <v>50971111</v>
      </c>
      <c r="J144" s="6">
        <f t="shared" si="26"/>
        <v>1044000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22133884</v>
      </c>
      <c r="D147" s="6">
        <v>18719228</v>
      </c>
      <c r="E147" s="7">
        <v>131194836</v>
      </c>
      <c r="F147" s="8">
        <v>32738476</v>
      </c>
      <c r="G147" s="6">
        <v>31338478</v>
      </c>
      <c r="H147" s="9">
        <v>31338478</v>
      </c>
      <c r="I147" s="10">
        <v>13710624</v>
      </c>
      <c r="J147" s="6">
        <v>100000</v>
      </c>
      <c r="K147" s="7">
        <v>100000</v>
      </c>
    </row>
    <row r="148" spans="1:11" ht="13.5" x14ac:dyDescent="0.25">
      <c r="A148" s="49" t="s">
        <v>116</v>
      </c>
      <c r="B148" s="37" t="s">
        <v>20</v>
      </c>
      <c r="C148" s="6">
        <v>182536</v>
      </c>
      <c r="D148" s="6">
        <v>182536</v>
      </c>
      <c r="E148" s="7">
        <v>182536</v>
      </c>
      <c r="F148" s="8">
        <v>182538</v>
      </c>
      <c r="G148" s="6">
        <v>182538</v>
      </c>
      <c r="H148" s="9">
        <v>182538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4149487</v>
      </c>
      <c r="D151" s="6">
        <v>4147080</v>
      </c>
      <c r="E151" s="7">
        <v>4144681</v>
      </c>
      <c r="F151" s="8">
        <v>4140000</v>
      </c>
      <c r="G151" s="6">
        <v>4140000</v>
      </c>
      <c r="H151" s="9">
        <v>4140000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8983061</v>
      </c>
      <c r="D154" s="6">
        <v>9320308</v>
      </c>
      <c r="E154" s="7">
        <v>27629093</v>
      </c>
      <c r="F154" s="8">
        <v>10082303</v>
      </c>
      <c r="G154" s="6">
        <v>9882303</v>
      </c>
      <c r="H154" s="9">
        <v>9882303</v>
      </c>
      <c r="I154" s="10">
        <v>200000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401032</v>
      </c>
      <c r="D158" s="6">
        <v>345965</v>
      </c>
      <c r="E158" s="7">
        <v>219243</v>
      </c>
      <c r="F158" s="8">
        <v>320000</v>
      </c>
      <c r="G158" s="6">
        <v>319999</v>
      </c>
      <c r="H158" s="9">
        <v>319999</v>
      </c>
      <c r="I158" s="10">
        <v>809176</v>
      </c>
      <c r="J158" s="6"/>
      <c r="K158" s="7">
        <v>1368089</v>
      </c>
    </row>
    <row r="159" spans="1:11" ht="13.5" x14ac:dyDescent="0.25">
      <c r="A159" s="50" t="s">
        <v>43</v>
      </c>
      <c r="B159" s="37" t="s">
        <v>20</v>
      </c>
      <c r="C159" s="11">
        <v>49800</v>
      </c>
      <c r="D159" s="11">
        <v>1160027</v>
      </c>
      <c r="E159" s="12">
        <v>1715343</v>
      </c>
      <c r="F159" s="13">
        <v>1517703</v>
      </c>
      <c r="G159" s="11">
        <v>1517705</v>
      </c>
      <c r="H159" s="14">
        <v>1517705</v>
      </c>
      <c r="I159" s="15">
        <v>500000</v>
      </c>
      <c r="J159" s="11">
        <v>300000</v>
      </c>
      <c r="K159" s="12">
        <v>300000</v>
      </c>
    </row>
    <row r="160" spans="1:11" ht="13.5" x14ac:dyDescent="0.25">
      <c r="A160" s="49" t="s">
        <v>44</v>
      </c>
      <c r="B160" s="37" t="s">
        <v>20</v>
      </c>
      <c r="C160" s="6"/>
      <c r="D160" s="6">
        <v>709752</v>
      </c>
      <c r="E160" s="7">
        <v>3326800</v>
      </c>
      <c r="F160" s="8">
        <v>2963614</v>
      </c>
      <c r="G160" s="6">
        <v>2963616</v>
      </c>
      <c r="H160" s="9">
        <v>2963616</v>
      </c>
      <c r="I160" s="10">
        <v>338197</v>
      </c>
      <c r="J160" s="6">
        <v>380880</v>
      </c>
      <c r="K160" s="7">
        <v>519835</v>
      </c>
    </row>
    <row r="161" spans="1:11" ht="13.5" x14ac:dyDescent="0.25">
      <c r="A161" s="49" t="s">
        <v>45</v>
      </c>
      <c r="B161" s="37" t="s">
        <v>20</v>
      </c>
      <c r="C161" s="6">
        <v>393086920</v>
      </c>
      <c r="D161" s="6">
        <v>369658288</v>
      </c>
      <c r="E161" s="7">
        <v>428409</v>
      </c>
      <c r="F161" s="8">
        <v>257736892</v>
      </c>
      <c r="G161" s="6">
        <v>257636892</v>
      </c>
      <c r="H161" s="9">
        <v>257636892</v>
      </c>
      <c r="I161" s="10">
        <v>1750000</v>
      </c>
      <c r="J161" s="6">
        <v>722000</v>
      </c>
      <c r="K161" s="7">
        <v>645490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11683897</v>
      </c>
      <c r="F162" s="8">
        <v>3156976</v>
      </c>
      <c r="G162" s="6">
        <v>3356980</v>
      </c>
      <c r="H162" s="9">
        <v>3356980</v>
      </c>
      <c r="I162" s="10">
        <v>3500000</v>
      </c>
      <c r="J162" s="6">
        <v>313200</v>
      </c>
      <c r="K162" s="7">
        <v>327294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33770866</v>
      </c>
      <c r="F163" s="8"/>
      <c r="G163" s="6">
        <v>1</v>
      </c>
      <c r="H163" s="9">
        <v>1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1048901</v>
      </c>
      <c r="D164" s="16">
        <v>1048901</v>
      </c>
      <c r="E164" s="17"/>
      <c r="F164" s="18">
        <v>1048901</v>
      </c>
      <c r="G164" s="16">
        <v>1048901</v>
      </c>
      <c r="H164" s="19">
        <v>1048901</v>
      </c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441947608</v>
      </c>
      <c r="D165" s="54">
        <f t="shared" ref="D165:K165" si="27">D144+D147+D148+D151+D154+D155+SUM(D158:D164)</f>
        <v>441381070</v>
      </c>
      <c r="E165" s="55">
        <f t="shared" si="27"/>
        <v>417203108</v>
      </c>
      <c r="F165" s="56">
        <f t="shared" si="27"/>
        <v>429399664</v>
      </c>
      <c r="G165" s="54">
        <f t="shared" si="27"/>
        <v>436904686</v>
      </c>
      <c r="H165" s="57">
        <f t="shared" si="27"/>
        <v>436904686</v>
      </c>
      <c r="I165" s="66">
        <f t="shared" si="27"/>
        <v>71779108</v>
      </c>
      <c r="J165" s="54">
        <f t="shared" si="27"/>
        <v>2860080</v>
      </c>
      <c r="K165" s="55">
        <f t="shared" si="27"/>
        <v>3260708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24223300</v>
      </c>
      <c r="D168" s="60">
        <v>20940277</v>
      </c>
      <c r="E168" s="61">
        <v>16184961</v>
      </c>
      <c r="F168" s="62">
        <v>20000000</v>
      </c>
      <c r="G168" s="60">
        <v>14009600</v>
      </c>
      <c r="H168" s="63">
        <v>14009600</v>
      </c>
      <c r="I168" s="64">
        <v>16054400</v>
      </c>
      <c r="J168" s="60">
        <v>17981961</v>
      </c>
      <c r="K168" s="61">
        <v>19962698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3326703</v>
      </c>
      <c r="D169" s="38">
        <f t="shared" ref="D169:K169" si="28">D179+D182+D183+D186+D189+D190+SUM(D193:D199)</f>
        <v>8174267</v>
      </c>
      <c r="E169" s="39">
        <f t="shared" si="28"/>
        <v>1551385</v>
      </c>
      <c r="F169" s="40">
        <f t="shared" si="28"/>
        <v>2455000</v>
      </c>
      <c r="G169" s="38">
        <f t="shared" si="28"/>
        <v>3474400</v>
      </c>
      <c r="H169" s="41">
        <f t="shared" si="28"/>
        <v>3474400</v>
      </c>
      <c r="I169" s="42">
        <f t="shared" si="28"/>
        <v>4718196</v>
      </c>
      <c r="J169" s="38">
        <f t="shared" si="28"/>
        <v>1726800</v>
      </c>
      <c r="K169" s="39">
        <f t="shared" si="28"/>
        <v>6579458</v>
      </c>
    </row>
    <row r="170" spans="1:11" ht="13.5" x14ac:dyDescent="0.25">
      <c r="A170" s="44" t="s">
        <v>19</v>
      </c>
      <c r="B170" s="45" t="s">
        <v>20</v>
      </c>
      <c r="C170" s="6">
        <v>527671</v>
      </c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>
        <v>33887</v>
      </c>
      <c r="D171" s="6">
        <v>2053553</v>
      </c>
      <c r="E171" s="7">
        <v>88770</v>
      </c>
      <c r="F171" s="8">
        <v>200000</v>
      </c>
      <c r="G171" s="6">
        <v>200000</v>
      </c>
      <c r="H171" s="9">
        <v>200000</v>
      </c>
      <c r="I171" s="10">
        <v>650000</v>
      </c>
      <c r="J171" s="6"/>
      <c r="K171" s="7">
        <v>679250</v>
      </c>
    </row>
    <row r="172" spans="1:11" ht="13.5" x14ac:dyDescent="0.25">
      <c r="A172" s="44" t="s">
        <v>22</v>
      </c>
      <c r="B172" s="45" t="s">
        <v>20</v>
      </c>
      <c r="C172" s="6">
        <v>290903</v>
      </c>
      <c r="D172" s="6">
        <v>544753</v>
      </c>
      <c r="E172" s="7">
        <v>-676326</v>
      </c>
      <c r="F172" s="8">
        <v>1155000</v>
      </c>
      <c r="G172" s="6">
        <v>1155000</v>
      </c>
      <c r="H172" s="9">
        <v>1155000</v>
      </c>
      <c r="I172" s="10">
        <v>1300000</v>
      </c>
      <c r="J172" s="6">
        <v>641600</v>
      </c>
      <c r="K172" s="7">
        <v>1279372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852461</v>
      </c>
      <c r="D179" s="6">
        <f t="shared" ref="D179:K179" si="29">SUM(D170:D178)</f>
        <v>2598306</v>
      </c>
      <c r="E179" s="7">
        <f t="shared" si="29"/>
        <v>-587556</v>
      </c>
      <c r="F179" s="8">
        <f t="shared" si="29"/>
        <v>1355000</v>
      </c>
      <c r="G179" s="6">
        <f t="shared" si="29"/>
        <v>1355000</v>
      </c>
      <c r="H179" s="9">
        <f t="shared" si="29"/>
        <v>1355000</v>
      </c>
      <c r="I179" s="10">
        <f t="shared" si="29"/>
        <v>1950000</v>
      </c>
      <c r="J179" s="6">
        <f t="shared" si="29"/>
        <v>641600</v>
      </c>
      <c r="K179" s="7">
        <f t="shared" si="29"/>
        <v>1958622</v>
      </c>
    </row>
    <row r="180" spans="1:11" ht="13.5" x14ac:dyDescent="0.25">
      <c r="A180" s="47" t="s">
        <v>31</v>
      </c>
      <c r="B180" s="48" t="s">
        <v>20</v>
      </c>
      <c r="C180" s="6">
        <v>1196349</v>
      </c>
      <c r="D180" s="6">
        <v>554529</v>
      </c>
      <c r="E180" s="7">
        <v>96195</v>
      </c>
      <c r="F180" s="8"/>
      <c r="G180" s="6"/>
      <c r="H180" s="9"/>
      <c r="I180" s="10">
        <v>468196</v>
      </c>
      <c r="J180" s="6">
        <v>469800</v>
      </c>
      <c r="K180" s="7">
        <v>718956</v>
      </c>
    </row>
    <row r="181" spans="1:11" ht="13.5" x14ac:dyDescent="0.25">
      <c r="A181" s="47" t="s">
        <v>32</v>
      </c>
      <c r="B181" s="37" t="s">
        <v>20</v>
      </c>
      <c r="C181" s="16">
        <v>-136808</v>
      </c>
      <c r="D181" s="16">
        <v>20000</v>
      </c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1059541</v>
      </c>
      <c r="D182" s="21">
        <f t="shared" si="30"/>
        <v>574529</v>
      </c>
      <c r="E182" s="22">
        <f t="shared" si="30"/>
        <v>96195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468196</v>
      </c>
      <c r="J182" s="21">
        <f t="shared" si="30"/>
        <v>469800</v>
      </c>
      <c r="K182" s="22">
        <f t="shared" si="30"/>
        <v>718956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540240</v>
      </c>
      <c r="D187" s="6">
        <v>441383</v>
      </c>
      <c r="E187" s="7">
        <v>476002</v>
      </c>
      <c r="F187" s="8"/>
      <c r="G187" s="6"/>
      <c r="H187" s="9"/>
      <c r="I187" s="10">
        <v>850000</v>
      </c>
      <c r="J187" s="6">
        <v>358800</v>
      </c>
      <c r="K187" s="7">
        <v>938233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161355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540240</v>
      </c>
      <c r="D189" s="21">
        <f t="shared" si="32"/>
        <v>441383</v>
      </c>
      <c r="E189" s="22">
        <f t="shared" si="32"/>
        <v>637357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850000</v>
      </c>
      <c r="J189" s="21">
        <f t="shared" si="32"/>
        <v>358800</v>
      </c>
      <c r="K189" s="22">
        <f t="shared" si="32"/>
        <v>938233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85066</v>
      </c>
      <c r="D192" s="16">
        <v>69704</v>
      </c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85066</v>
      </c>
      <c r="D193" s="6">
        <f t="shared" si="33"/>
        <v>69704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187067</v>
      </c>
      <c r="D196" s="6">
        <v>3528695</v>
      </c>
      <c r="E196" s="7">
        <v>492117</v>
      </c>
      <c r="F196" s="8"/>
      <c r="G196" s="6"/>
      <c r="H196" s="9"/>
      <c r="I196" s="10">
        <v>150000</v>
      </c>
      <c r="J196" s="6">
        <v>156600</v>
      </c>
      <c r="K196" s="7">
        <v>163647</v>
      </c>
    </row>
    <row r="197" spans="1:11" ht="13.5" x14ac:dyDescent="0.25">
      <c r="A197" s="50" t="s">
        <v>46</v>
      </c>
      <c r="B197" s="48" t="s">
        <v>20</v>
      </c>
      <c r="C197" s="6">
        <v>602328</v>
      </c>
      <c r="D197" s="6">
        <v>961650</v>
      </c>
      <c r="E197" s="7">
        <v>858594</v>
      </c>
      <c r="F197" s="8">
        <v>1100000</v>
      </c>
      <c r="G197" s="6">
        <v>2119400</v>
      </c>
      <c r="H197" s="9">
        <v>2119400</v>
      </c>
      <c r="I197" s="10">
        <v>1170000</v>
      </c>
      <c r="J197" s="6"/>
      <c r="K197" s="7">
        <v>2700000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>
        <v>54678</v>
      </c>
      <c r="F199" s="18"/>
      <c r="G199" s="16"/>
      <c r="H199" s="19"/>
      <c r="I199" s="20">
        <v>130000</v>
      </c>
      <c r="J199" s="16">
        <v>100000</v>
      </c>
      <c r="K199" s="17">
        <v>100000</v>
      </c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27550003</v>
      </c>
      <c r="D201" s="54">
        <f t="shared" si="34"/>
        <v>29114544</v>
      </c>
      <c r="E201" s="55">
        <f t="shared" si="34"/>
        <v>17736346</v>
      </c>
      <c r="F201" s="56">
        <f t="shared" si="34"/>
        <v>22455000</v>
      </c>
      <c r="G201" s="54">
        <f t="shared" si="34"/>
        <v>17484000</v>
      </c>
      <c r="H201" s="57">
        <f t="shared" si="34"/>
        <v>17484000</v>
      </c>
      <c r="I201" s="58">
        <f t="shared" si="34"/>
        <v>20772596</v>
      </c>
      <c r="J201" s="54">
        <f t="shared" si="34"/>
        <v>19708761</v>
      </c>
      <c r="K201" s="55">
        <f t="shared" si="34"/>
        <v>26542156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0.50682391752997036</v>
      </c>
      <c r="D203" s="81">
        <f>IF(ISERROR((D37+D69)/D132),0,((D37+D69)/D132))</f>
        <v>0.75201509782475373</v>
      </c>
      <c r="E203" s="82">
        <f t="shared" ref="E203:K203" si="35">IF(ISERROR((E37+E69)/E132),0,((E37+E69)/E132))</f>
        <v>0.5373044580786569</v>
      </c>
      <c r="F203" s="83">
        <f t="shared" si="35"/>
        <v>0.95156420414006537</v>
      </c>
      <c r="G203" s="81">
        <f t="shared" si="35"/>
        <v>0.95721920799461679</v>
      </c>
      <c r="H203" s="84">
        <f t="shared" si="35"/>
        <v>0.95721920799461679</v>
      </c>
      <c r="I203" s="85">
        <f t="shared" si="35"/>
        <v>0.84949389054229574</v>
      </c>
      <c r="J203" s="81">
        <f t="shared" si="35"/>
        <v>0.97314005762027045</v>
      </c>
      <c r="K203" s="82">
        <f t="shared" si="35"/>
        <v>0.97353058890055988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0.92094012789339186</v>
      </c>
      <c r="D204" s="81">
        <f t="shared" ref="D204:K204" si="36">IF(ISERROR((D37+D69)/D168),0,((D37+D69)/D168))</f>
        <v>1.0484879927806112</v>
      </c>
      <c r="E204" s="82">
        <f t="shared" si="36"/>
        <v>1.5020760939739057</v>
      </c>
      <c r="F204" s="83">
        <f t="shared" si="36"/>
        <v>2.7013124999999998</v>
      </c>
      <c r="G204" s="81">
        <f t="shared" si="36"/>
        <v>4.392077718136135</v>
      </c>
      <c r="H204" s="84">
        <f t="shared" si="36"/>
        <v>4.392077718136135</v>
      </c>
      <c r="I204" s="85">
        <f t="shared" si="36"/>
        <v>4.5316695111620486</v>
      </c>
      <c r="J204" s="81">
        <f t="shared" si="36"/>
        <v>4.2046582127499885</v>
      </c>
      <c r="K204" s="82">
        <f t="shared" si="36"/>
        <v>4.3027605286620076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7.0000000000000007E-2</v>
      </c>
      <c r="J205" s="81">
        <f t="shared" si="37"/>
        <v>0.6</v>
      </c>
      <c r="K205" s="82">
        <f t="shared" si="37"/>
        <v>2.02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0.06</v>
      </c>
      <c r="F206" s="83">
        <f t="shared" si="38"/>
        <v>0.13</v>
      </c>
      <c r="G206" s="81">
        <f t="shared" si="38"/>
        <v>0.15</v>
      </c>
      <c r="H206" s="84">
        <f t="shared" si="38"/>
        <v>0.15</v>
      </c>
      <c r="I206" s="85">
        <f t="shared" si="38"/>
        <v>1.08</v>
      </c>
      <c r="J206" s="81">
        <f t="shared" si="38"/>
        <v>27.04</v>
      </c>
      <c r="K206" s="82">
        <f t="shared" si="38"/>
        <v>28.36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514207665</v>
      </c>
      <c r="D5" s="38">
        <f t="shared" ref="D5:K5" si="0">D15+D18+D19+D22+D25+D26+SUM(D29:D35)</f>
        <v>117953812</v>
      </c>
      <c r="E5" s="39">
        <f t="shared" si="0"/>
        <v>150797170</v>
      </c>
      <c r="F5" s="40">
        <f t="shared" si="0"/>
        <v>54832899</v>
      </c>
      <c r="G5" s="38">
        <f t="shared" si="0"/>
        <v>102561349</v>
      </c>
      <c r="H5" s="41">
        <f t="shared" si="0"/>
        <v>102561349</v>
      </c>
      <c r="I5" s="42">
        <f t="shared" si="0"/>
        <v>57426699</v>
      </c>
      <c r="J5" s="38">
        <f t="shared" si="0"/>
        <v>57179060</v>
      </c>
      <c r="K5" s="39">
        <f t="shared" si="0"/>
        <v>59672863</v>
      </c>
    </row>
    <row r="6" spans="1:11" ht="13.5" x14ac:dyDescent="0.25">
      <c r="A6" s="44" t="s">
        <v>19</v>
      </c>
      <c r="B6" s="45" t="s">
        <v>20</v>
      </c>
      <c r="C6" s="6">
        <v>454359820</v>
      </c>
      <c r="D6" s="6">
        <v>35825659</v>
      </c>
      <c r="E6" s="7">
        <v>41366702</v>
      </c>
      <c r="F6" s="8">
        <v>38552899</v>
      </c>
      <c r="G6" s="6">
        <v>59280526</v>
      </c>
      <c r="H6" s="9">
        <v>59280526</v>
      </c>
      <c r="I6" s="10">
        <v>40801699</v>
      </c>
      <c r="J6" s="6">
        <v>40315520</v>
      </c>
      <c r="K6" s="7">
        <v>42052464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26799663</v>
      </c>
      <c r="E8" s="7">
        <v>10553708</v>
      </c>
      <c r="F8" s="8">
        <v>10000000</v>
      </c>
      <c r="G8" s="6">
        <v>12401044</v>
      </c>
      <c r="H8" s="9">
        <v>12401044</v>
      </c>
      <c r="I8" s="10">
        <v>10560000</v>
      </c>
      <c r="J8" s="6">
        <v>15000000</v>
      </c>
      <c r="K8" s="7">
        <v>15673000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1932834</v>
      </c>
      <c r="D11" s="6">
        <v>1932834</v>
      </c>
      <c r="E11" s="7">
        <v>1932834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1245054</v>
      </c>
      <c r="D14" s="16">
        <v>1245054</v>
      </c>
      <c r="E14" s="17">
        <v>1245054</v>
      </c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457537708</v>
      </c>
      <c r="D15" s="6">
        <f t="shared" ref="D15:K15" si="1">SUM(D6:D14)</f>
        <v>65803210</v>
      </c>
      <c r="E15" s="7">
        <f t="shared" si="1"/>
        <v>55098298</v>
      </c>
      <c r="F15" s="8">
        <f t="shared" si="1"/>
        <v>48552899</v>
      </c>
      <c r="G15" s="6">
        <f t="shared" si="1"/>
        <v>71681570</v>
      </c>
      <c r="H15" s="9">
        <f t="shared" si="1"/>
        <v>71681570</v>
      </c>
      <c r="I15" s="10">
        <f t="shared" si="1"/>
        <v>51361699</v>
      </c>
      <c r="J15" s="6">
        <f t="shared" si="1"/>
        <v>55315520</v>
      </c>
      <c r="K15" s="7">
        <f t="shared" si="1"/>
        <v>57725464</v>
      </c>
    </row>
    <row r="16" spans="1:11" ht="13.5" x14ac:dyDescent="0.25">
      <c r="A16" s="47" t="s">
        <v>31</v>
      </c>
      <c r="B16" s="48" t="s">
        <v>20</v>
      </c>
      <c r="C16" s="6">
        <v>11824976</v>
      </c>
      <c r="D16" s="6">
        <v>11786246</v>
      </c>
      <c r="E16" s="7">
        <v>22551796</v>
      </c>
      <c r="F16" s="8">
        <v>100000</v>
      </c>
      <c r="G16" s="6">
        <v>3218683</v>
      </c>
      <c r="H16" s="9">
        <v>3218683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479768</v>
      </c>
      <c r="D17" s="16">
        <v>6926510</v>
      </c>
      <c r="E17" s="17">
        <v>5147083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12304744</v>
      </c>
      <c r="D18" s="21">
        <f t="shared" ref="D18:K18" si="2">SUM(D16:D17)</f>
        <v>18712756</v>
      </c>
      <c r="E18" s="22">
        <f t="shared" si="2"/>
        <v>27698879</v>
      </c>
      <c r="F18" s="23">
        <f t="shared" si="2"/>
        <v>100000</v>
      </c>
      <c r="G18" s="21">
        <f t="shared" si="2"/>
        <v>3218683</v>
      </c>
      <c r="H18" s="24">
        <f t="shared" si="2"/>
        <v>3218683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7205941</v>
      </c>
      <c r="E20" s="12">
        <v>7205941</v>
      </c>
      <c r="F20" s="13"/>
      <c r="G20" s="11">
        <v>7205941</v>
      </c>
      <c r="H20" s="14">
        <v>7205941</v>
      </c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7205941</v>
      </c>
      <c r="E22" s="7">
        <f t="shared" si="3"/>
        <v>7205941</v>
      </c>
      <c r="F22" s="8">
        <f t="shared" si="3"/>
        <v>0</v>
      </c>
      <c r="G22" s="6">
        <f t="shared" si="3"/>
        <v>7205941</v>
      </c>
      <c r="H22" s="9">
        <f t="shared" si="3"/>
        <v>7205941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3821144</v>
      </c>
      <c r="D23" s="6">
        <v>903323</v>
      </c>
      <c r="E23" s="7">
        <v>2096629</v>
      </c>
      <c r="F23" s="8">
        <v>200000</v>
      </c>
      <c r="G23" s="6">
        <v>11135587</v>
      </c>
      <c r="H23" s="9">
        <v>11135587</v>
      </c>
      <c r="I23" s="10">
        <v>300000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>
        <v>277403</v>
      </c>
      <c r="E24" s="17">
        <v>648950</v>
      </c>
      <c r="F24" s="18"/>
      <c r="G24" s="16">
        <v>368200</v>
      </c>
      <c r="H24" s="19">
        <v>368200</v>
      </c>
      <c r="I24" s="20">
        <v>500000</v>
      </c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3821144</v>
      </c>
      <c r="D25" s="21">
        <f t="shared" si="4"/>
        <v>1180726</v>
      </c>
      <c r="E25" s="22">
        <f t="shared" si="4"/>
        <v>2745579</v>
      </c>
      <c r="F25" s="23">
        <f t="shared" si="4"/>
        <v>200000</v>
      </c>
      <c r="G25" s="21">
        <f t="shared" si="4"/>
        <v>11503787</v>
      </c>
      <c r="H25" s="24">
        <f t="shared" si="4"/>
        <v>11503787</v>
      </c>
      <c r="I25" s="25">
        <f t="shared" si="4"/>
        <v>800000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19578079</v>
      </c>
      <c r="D28" s="16">
        <v>1093228</v>
      </c>
      <c r="E28" s="17">
        <v>19601104</v>
      </c>
      <c r="F28" s="18"/>
      <c r="G28" s="16"/>
      <c r="H28" s="19"/>
      <c r="I28" s="20">
        <v>1500000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19578079</v>
      </c>
      <c r="D29" s="6">
        <f t="shared" si="5"/>
        <v>1093228</v>
      </c>
      <c r="E29" s="7">
        <f t="shared" si="5"/>
        <v>19601104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1773558</v>
      </c>
      <c r="D30" s="11">
        <v>2518165</v>
      </c>
      <c r="E30" s="12">
        <v>3322938</v>
      </c>
      <c r="F30" s="13">
        <v>710000</v>
      </c>
      <c r="G30" s="11">
        <v>1763500</v>
      </c>
      <c r="H30" s="14">
        <v>1763500</v>
      </c>
      <c r="I30" s="15">
        <v>885000</v>
      </c>
      <c r="J30" s="11">
        <v>662940</v>
      </c>
      <c r="K30" s="12">
        <v>692772</v>
      </c>
    </row>
    <row r="31" spans="1:11" ht="13.5" x14ac:dyDescent="0.25">
      <c r="A31" s="49" t="s">
        <v>44</v>
      </c>
      <c r="B31" s="37" t="s">
        <v>20</v>
      </c>
      <c r="C31" s="6">
        <v>1970862</v>
      </c>
      <c r="D31" s="6">
        <v>3224204</v>
      </c>
      <c r="E31" s="7">
        <v>3486427</v>
      </c>
      <c r="F31" s="8">
        <v>570000</v>
      </c>
      <c r="G31" s="6">
        <v>670200</v>
      </c>
      <c r="H31" s="9">
        <v>670200</v>
      </c>
      <c r="I31" s="10">
        <v>560000</v>
      </c>
      <c r="J31" s="6">
        <v>553320</v>
      </c>
      <c r="K31" s="7">
        <v>578219</v>
      </c>
    </row>
    <row r="32" spans="1:11" ht="13.5" x14ac:dyDescent="0.25">
      <c r="A32" s="49" t="s">
        <v>45</v>
      </c>
      <c r="B32" s="37" t="s">
        <v>20</v>
      </c>
      <c r="C32" s="6">
        <v>3118363</v>
      </c>
      <c r="D32" s="6">
        <v>3412425</v>
      </c>
      <c r="E32" s="7">
        <v>16233321</v>
      </c>
      <c r="F32" s="8">
        <v>1700000</v>
      </c>
      <c r="G32" s="6">
        <v>1547668</v>
      </c>
      <c r="H32" s="9">
        <v>1547668</v>
      </c>
      <c r="I32" s="10">
        <v>1620000</v>
      </c>
      <c r="J32" s="6">
        <v>438480</v>
      </c>
      <c r="K32" s="7">
        <v>458212</v>
      </c>
    </row>
    <row r="33" spans="1:11" ht="13.5" x14ac:dyDescent="0.25">
      <c r="A33" s="50" t="s">
        <v>46</v>
      </c>
      <c r="B33" s="48" t="s">
        <v>20</v>
      </c>
      <c r="C33" s="6">
        <v>14103207</v>
      </c>
      <c r="D33" s="6">
        <v>14803157</v>
      </c>
      <c r="E33" s="7">
        <v>15404683</v>
      </c>
      <c r="F33" s="8">
        <v>3000000</v>
      </c>
      <c r="G33" s="6">
        <v>4970000</v>
      </c>
      <c r="H33" s="9">
        <v>4970000</v>
      </c>
      <c r="I33" s="10">
        <v>700000</v>
      </c>
      <c r="J33" s="6">
        <v>208800</v>
      </c>
      <c r="K33" s="7">
        <v>218196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42688217</v>
      </c>
      <c r="D37" s="38">
        <f t="shared" ref="D37:K37" si="6">D47+D50+D51+D54+D57+D58+SUM(D61:D67)</f>
        <v>69497352</v>
      </c>
      <c r="E37" s="39">
        <f t="shared" si="6"/>
        <v>71932203</v>
      </c>
      <c r="F37" s="40">
        <f t="shared" si="6"/>
        <v>0</v>
      </c>
      <c r="G37" s="38">
        <f t="shared" si="6"/>
        <v>7187785</v>
      </c>
      <c r="H37" s="41">
        <f t="shared" si="6"/>
        <v>7187785</v>
      </c>
      <c r="I37" s="42">
        <f t="shared" si="6"/>
        <v>4150000</v>
      </c>
      <c r="J37" s="38">
        <f t="shared" si="6"/>
        <v>2942026</v>
      </c>
      <c r="K37" s="39">
        <f t="shared" si="6"/>
        <v>3074417</v>
      </c>
    </row>
    <row r="38" spans="1:11" ht="13.5" x14ac:dyDescent="0.25">
      <c r="A38" s="44" t="s">
        <v>19</v>
      </c>
      <c r="B38" s="45" t="s">
        <v>20</v>
      </c>
      <c r="C38" s="6">
        <v>7435429</v>
      </c>
      <c r="D38" s="6">
        <v>6683142</v>
      </c>
      <c r="E38" s="7">
        <v>16099751</v>
      </c>
      <c r="F38" s="8"/>
      <c r="G38" s="6">
        <v>199990</v>
      </c>
      <c r="H38" s="9">
        <v>199990</v>
      </c>
      <c r="I38" s="10">
        <v>900000</v>
      </c>
      <c r="J38" s="6">
        <v>2942026</v>
      </c>
      <c r="K38" s="7">
        <v>3074417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13141815</v>
      </c>
      <c r="D40" s="6">
        <v>18591066</v>
      </c>
      <c r="E40" s="7">
        <v>33548555</v>
      </c>
      <c r="F40" s="8"/>
      <c r="G40" s="6">
        <v>5993050</v>
      </c>
      <c r="H40" s="9">
        <v>5993050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169138</v>
      </c>
      <c r="D43" s="6">
        <v>18524851</v>
      </c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20746382</v>
      </c>
      <c r="D47" s="6">
        <f t="shared" ref="D47:K47" si="7">SUM(D38:D46)</f>
        <v>43799059</v>
      </c>
      <c r="E47" s="7">
        <f t="shared" si="7"/>
        <v>49648306</v>
      </c>
      <c r="F47" s="8">
        <f t="shared" si="7"/>
        <v>0</v>
      </c>
      <c r="G47" s="6">
        <f t="shared" si="7"/>
        <v>6193040</v>
      </c>
      <c r="H47" s="9">
        <f t="shared" si="7"/>
        <v>6193040</v>
      </c>
      <c r="I47" s="10">
        <f t="shared" si="7"/>
        <v>900000</v>
      </c>
      <c r="J47" s="6">
        <f t="shared" si="7"/>
        <v>2942026</v>
      </c>
      <c r="K47" s="7">
        <f t="shared" si="7"/>
        <v>3074417</v>
      </c>
    </row>
    <row r="48" spans="1:11" ht="13.5" x14ac:dyDescent="0.25">
      <c r="A48" s="47" t="s">
        <v>31</v>
      </c>
      <c r="B48" s="48" t="s">
        <v>20</v>
      </c>
      <c r="C48" s="6">
        <v>21941835</v>
      </c>
      <c r="D48" s="6">
        <v>25698293</v>
      </c>
      <c r="E48" s="7">
        <v>22283897</v>
      </c>
      <c r="F48" s="8"/>
      <c r="G48" s="6">
        <v>994745</v>
      </c>
      <c r="H48" s="9">
        <v>994745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21941835</v>
      </c>
      <c r="D50" s="21">
        <f t="shared" si="8"/>
        <v>25698293</v>
      </c>
      <c r="E50" s="22">
        <f t="shared" si="8"/>
        <v>22283897</v>
      </c>
      <c r="F50" s="23">
        <f t="shared" si="8"/>
        <v>0</v>
      </c>
      <c r="G50" s="21">
        <f t="shared" si="8"/>
        <v>994745</v>
      </c>
      <c r="H50" s="24">
        <f t="shared" si="8"/>
        <v>994745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3250000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3250000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6477485</v>
      </c>
      <c r="D69" s="38">
        <f t="shared" ref="D69:K69" si="12">D79+D82+D83+D86+D89+D90+SUM(D93:D99)</f>
        <v>3539968</v>
      </c>
      <c r="E69" s="39">
        <f t="shared" si="12"/>
        <v>6795783</v>
      </c>
      <c r="F69" s="40">
        <f t="shared" si="12"/>
        <v>5000000</v>
      </c>
      <c r="G69" s="38">
        <f t="shared" si="12"/>
        <v>5000000</v>
      </c>
      <c r="H69" s="41">
        <f t="shared" si="12"/>
        <v>5000000</v>
      </c>
      <c r="I69" s="42">
        <f t="shared" si="12"/>
        <v>21000000</v>
      </c>
      <c r="J69" s="38">
        <f t="shared" si="12"/>
        <v>30000000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994837</v>
      </c>
      <c r="D70" s="6">
        <v>1462707</v>
      </c>
      <c r="E70" s="7">
        <v>1143997</v>
      </c>
      <c r="F70" s="8">
        <v>5000000</v>
      </c>
      <c r="G70" s="6">
        <v>5000000</v>
      </c>
      <c r="H70" s="9">
        <v>5000000</v>
      </c>
      <c r="I70" s="10">
        <v>21000000</v>
      </c>
      <c r="J70" s="6">
        <v>30000000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994837</v>
      </c>
      <c r="D79" s="6">
        <f t="shared" ref="D79:K79" si="13">SUM(D70:D78)</f>
        <v>1462707</v>
      </c>
      <c r="E79" s="7">
        <f t="shared" si="13"/>
        <v>1143997</v>
      </c>
      <c r="F79" s="8">
        <f t="shared" si="13"/>
        <v>5000000</v>
      </c>
      <c r="G79" s="6">
        <f t="shared" si="13"/>
        <v>5000000</v>
      </c>
      <c r="H79" s="9">
        <f t="shared" si="13"/>
        <v>5000000</v>
      </c>
      <c r="I79" s="10">
        <f t="shared" si="13"/>
        <v>21000000</v>
      </c>
      <c r="J79" s="6">
        <f t="shared" si="13"/>
        <v>30000000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>
        <v>5482648</v>
      </c>
      <c r="D83" s="6">
        <v>2077261</v>
      </c>
      <c r="E83" s="7">
        <v>5651786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563373367</v>
      </c>
      <c r="D101" s="38">
        <f t="shared" ref="D101:K101" si="18">D111+D114+D115+D118+D121+D122+SUM(D125:D131)</f>
        <v>190991132</v>
      </c>
      <c r="E101" s="39">
        <f t="shared" si="18"/>
        <v>229525156</v>
      </c>
      <c r="F101" s="40">
        <f t="shared" si="18"/>
        <v>59832899</v>
      </c>
      <c r="G101" s="38">
        <f t="shared" si="18"/>
        <v>114749134</v>
      </c>
      <c r="H101" s="41">
        <f t="shared" si="18"/>
        <v>114749134</v>
      </c>
      <c r="I101" s="42">
        <f t="shared" si="18"/>
        <v>82576699</v>
      </c>
      <c r="J101" s="38">
        <f t="shared" si="18"/>
        <v>90121086</v>
      </c>
      <c r="K101" s="39">
        <f t="shared" si="18"/>
        <v>62747280</v>
      </c>
    </row>
    <row r="102" spans="1:11" ht="13.5" x14ac:dyDescent="0.25">
      <c r="A102" s="44" t="s">
        <v>19</v>
      </c>
      <c r="B102" s="45" t="s">
        <v>20</v>
      </c>
      <c r="C102" s="6">
        <v>462790086</v>
      </c>
      <c r="D102" s="6">
        <v>43971508</v>
      </c>
      <c r="E102" s="7">
        <v>58610450</v>
      </c>
      <c r="F102" s="8">
        <v>43552899</v>
      </c>
      <c r="G102" s="6">
        <v>64480516</v>
      </c>
      <c r="H102" s="9">
        <v>64480516</v>
      </c>
      <c r="I102" s="10">
        <v>62701699</v>
      </c>
      <c r="J102" s="6">
        <v>73257546</v>
      </c>
      <c r="K102" s="7">
        <v>45126881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13141815</v>
      </c>
      <c r="D104" s="6">
        <v>45390729</v>
      </c>
      <c r="E104" s="7">
        <v>44102263</v>
      </c>
      <c r="F104" s="8">
        <v>10000000</v>
      </c>
      <c r="G104" s="6">
        <v>18394094</v>
      </c>
      <c r="H104" s="9">
        <v>18394094</v>
      </c>
      <c r="I104" s="10">
        <v>10560000</v>
      </c>
      <c r="J104" s="6">
        <v>15000000</v>
      </c>
      <c r="K104" s="7">
        <v>15673000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2101972</v>
      </c>
      <c r="D107" s="6">
        <v>20457685</v>
      </c>
      <c r="E107" s="7">
        <v>1932834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1245054</v>
      </c>
      <c r="D110" s="16">
        <v>1245054</v>
      </c>
      <c r="E110" s="17">
        <v>1245054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479278927</v>
      </c>
      <c r="D111" s="6">
        <f t="shared" ref="D111:K111" si="19">SUM(D102:D110)</f>
        <v>111064976</v>
      </c>
      <c r="E111" s="7">
        <f t="shared" si="19"/>
        <v>105890601</v>
      </c>
      <c r="F111" s="8">
        <f t="shared" si="19"/>
        <v>53552899</v>
      </c>
      <c r="G111" s="6">
        <f t="shared" si="19"/>
        <v>82874610</v>
      </c>
      <c r="H111" s="9">
        <f t="shared" si="19"/>
        <v>82874610</v>
      </c>
      <c r="I111" s="10">
        <f t="shared" si="19"/>
        <v>73261699</v>
      </c>
      <c r="J111" s="6">
        <f t="shared" si="19"/>
        <v>88257546</v>
      </c>
      <c r="K111" s="7">
        <f t="shared" si="19"/>
        <v>60799881</v>
      </c>
    </row>
    <row r="112" spans="1:11" ht="13.5" x14ac:dyDescent="0.25">
      <c r="A112" s="47" t="s">
        <v>31</v>
      </c>
      <c r="B112" s="48" t="s">
        <v>20</v>
      </c>
      <c r="C112" s="6">
        <v>33766811</v>
      </c>
      <c r="D112" s="6">
        <v>37484539</v>
      </c>
      <c r="E112" s="7">
        <v>44835693</v>
      </c>
      <c r="F112" s="8">
        <v>100000</v>
      </c>
      <c r="G112" s="6">
        <v>4213428</v>
      </c>
      <c r="H112" s="9">
        <v>4213428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479768</v>
      </c>
      <c r="D113" s="16">
        <v>6926510</v>
      </c>
      <c r="E113" s="17">
        <v>5147083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34246579</v>
      </c>
      <c r="D114" s="21">
        <f t="shared" si="20"/>
        <v>44411049</v>
      </c>
      <c r="E114" s="22">
        <f t="shared" si="20"/>
        <v>49982776</v>
      </c>
      <c r="F114" s="23">
        <f t="shared" si="20"/>
        <v>100000</v>
      </c>
      <c r="G114" s="21">
        <f t="shared" si="20"/>
        <v>4213428</v>
      </c>
      <c r="H114" s="24">
        <f t="shared" si="20"/>
        <v>4213428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>
        <v>5482648</v>
      </c>
      <c r="D115" s="6">
        <v>2077261</v>
      </c>
      <c r="E115" s="7">
        <v>5651786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7205941</v>
      </c>
      <c r="E116" s="12">
        <v>7205941</v>
      </c>
      <c r="F116" s="13"/>
      <c r="G116" s="11">
        <v>7205941</v>
      </c>
      <c r="H116" s="14">
        <v>7205941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7205941</v>
      </c>
      <c r="E118" s="7">
        <f t="shared" si="21"/>
        <v>7205941</v>
      </c>
      <c r="F118" s="8">
        <f t="shared" si="21"/>
        <v>0</v>
      </c>
      <c r="G118" s="6">
        <f t="shared" si="21"/>
        <v>7205941</v>
      </c>
      <c r="H118" s="9">
        <f t="shared" si="21"/>
        <v>7205941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3821144</v>
      </c>
      <c r="D119" s="6">
        <v>903323</v>
      </c>
      <c r="E119" s="7">
        <v>2096629</v>
      </c>
      <c r="F119" s="8">
        <v>200000</v>
      </c>
      <c r="G119" s="6">
        <v>11135587</v>
      </c>
      <c r="H119" s="9">
        <v>11135587</v>
      </c>
      <c r="I119" s="10">
        <v>3550000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277403</v>
      </c>
      <c r="E120" s="17">
        <v>648950</v>
      </c>
      <c r="F120" s="18"/>
      <c r="G120" s="16">
        <v>368200</v>
      </c>
      <c r="H120" s="19">
        <v>368200</v>
      </c>
      <c r="I120" s="20">
        <v>500000</v>
      </c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3821144</v>
      </c>
      <c r="D121" s="21">
        <f t="shared" si="22"/>
        <v>1180726</v>
      </c>
      <c r="E121" s="22">
        <f t="shared" si="22"/>
        <v>2745579</v>
      </c>
      <c r="F121" s="23">
        <f t="shared" si="22"/>
        <v>200000</v>
      </c>
      <c r="G121" s="21">
        <f t="shared" si="22"/>
        <v>11503787</v>
      </c>
      <c r="H121" s="24">
        <f t="shared" si="22"/>
        <v>11503787</v>
      </c>
      <c r="I121" s="25">
        <f t="shared" si="22"/>
        <v>4050000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19578079</v>
      </c>
      <c r="D124" s="16">
        <v>1093228</v>
      </c>
      <c r="E124" s="17">
        <v>19601104</v>
      </c>
      <c r="F124" s="18"/>
      <c r="G124" s="16"/>
      <c r="H124" s="19"/>
      <c r="I124" s="20">
        <v>1500000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19578079</v>
      </c>
      <c r="D125" s="6">
        <f t="shared" si="23"/>
        <v>1093228</v>
      </c>
      <c r="E125" s="7">
        <f t="shared" si="23"/>
        <v>19601104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1500000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1773558</v>
      </c>
      <c r="D126" s="11">
        <v>2518165</v>
      </c>
      <c r="E126" s="12">
        <v>3322938</v>
      </c>
      <c r="F126" s="13">
        <v>710000</v>
      </c>
      <c r="G126" s="11">
        <v>1763500</v>
      </c>
      <c r="H126" s="14">
        <v>1763500</v>
      </c>
      <c r="I126" s="15">
        <v>885000</v>
      </c>
      <c r="J126" s="11">
        <v>662940</v>
      </c>
      <c r="K126" s="12">
        <v>692772</v>
      </c>
    </row>
    <row r="127" spans="1:11" ht="13.5" x14ac:dyDescent="0.25">
      <c r="A127" s="49" t="s">
        <v>44</v>
      </c>
      <c r="B127" s="37" t="s">
        <v>20</v>
      </c>
      <c r="C127" s="6">
        <v>1970862</v>
      </c>
      <c r="D127" s="6">
        <v>3224204</v>
      </c>
      <c r="E127" s="7">
        <v>3486427</v>
      </c>
      <c r="F127" s="8">
        <v>570000</v>
      </c>
      <c r="G127" s="6">
        <v>670200</v>
      </c>
      <c r="H127" s="9">
        <v>670200</v>
      </c>
      <c r="I127" s="10">
        <v>560000</v>
      </c>
      <c r="J127" s="6">
        <v>553320</v>
      </c>
      <c r="K127" s="7">
        <v>578219</v>
      </c>
    </row>
    <row r="128" spans="1:11" ht="13.5" x14ac:dyDescent="0.25">
      <c r="A128" s="49" t="s">
        <v>45</v>
      </c>
      <c r="B128" s="37" t="s">
        <v>20</v>
      </c>
      <c r="C128" s="6">
        <v>3118363</v>
      </c>
      <c r="D128" s="6">
        <v>3412425</v>
      </c>
      <c r="E128" s="7">
        <v>16233321</v>
      </c>
      <c r="F128" s="8">
        <v>1700000</v>
      </c>
      <c r="G128" s="6">
        <v>1547668</v>
      </c>
      <c r="H128" s="9">
        <v>1547668</v>
      </c>
      <c r="I128" s="10">
        <v>1620000</v>
      </c>
      <c r="J128" s="6">
        <v>438480</v>
      </c>
      <c r="K128" s="7">
        <v>458212</v>
      </c>
    </row>
    <row r="129" spans="1:11" ht="13.5" x14ac:dyDescent="0.25">
      <c r="A129" s="50" t="s">
        <v>46</v>
      </c>
      <c r="B129" s="48" t="s">
        <v>20</v>
      </c>
      <c r="C129" s="6">
        <v>14103207</v>
      </c>
      <c r="D129" s="6">
        <v>14803157</v>
      </c>
      <c r="E129" s="7">
        <v>15404683</v>
      </c>
      <c r="F129" s="8">
        <v>3000000</v>
      </c>
      <c r="G129" s="6">
        <v>4970000</v>
      </c>
      <c r="H129" s="9">
        <v>4970000</v>
      </c>
      <c r="I129" s="10">
        <v>700000</v>
      </c>
      <c r="J129" s="6">
        <v>208800</v>
      </c>
      <c r="K129" s="7">
        <v>218196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563373367</v>
      </c>
      <c r="D132" s="54">
        <f t="shared" ref="D132:K132" si="24">+D5+D37+D69</f>
        <v>190991132</v>
      </c>
      <c r="E132" s="55">
        <f t="shared" si="24"/>
        <v>229525156</v>
      </c>
      <c r="F132" s="56">
        <f t="shared" si="24"/>
        <v>59832899</v>
      </c>
      <c r="G132" s="54">
        <f t="shared" si="24"/>
        <v>114749134</v>
      </c>
      <c r="H132" s="57">
        <f t="shared" si="24"/>
        <v>114749134</v>
      </c>
      <c r="I132" s="58">
        <f t="shared" si="24"/>
        <v>82576699</v>
      </c>
      <c r="J132" s="54">
        <f t="shared" si="24"/>
        <v>90121086</v>
      </c>
      <c r="K132" s="55">
        <f t="shared" si="24"/>
        <v>62747280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408701425</v>
      </c>
      <c r="D134" s="38">
        <f t="shared" ref="D134:K134" si="25">D144+D147+D148+D151+D154+D155+SUM(D158:D164)</f>
        <v>416250496</v>
      </c>
      <c r="E134" s="39">
        <f t="shared" si="25"/>
        <v>448596887</v>
      </c>
      <c r="F134" s="40">
        <f t="shared" si="25"/>
        <v>353941329</v>
      </c>
      <c r="G134" s="38">
        <f t="shared" si="25"/>
        <v>453285387</v>
      </c>
      <c r="H134" s="41">
        <f t="shared" si="25"/>
        <v>453285387</v>
      </c>
      <c r="I134" s="42">
        <f t="shared" si="25"/>
        <v>430766432</v>
      </c>
      <c r="J134" s="38">
        <f t="shared" si="25"/>
        <v>424806176</v>
      </c>
      <c r="K134" s="39">
        <f t="shared" si="25"/>
        <v>422565778</v>
      </c>
    </row>
    <row r="135" spans="1:11" ht="13.5" x14ac:dyDescent="0.25">
      <c r="A135" s="44" t="s">
        <v>19</v>
      </c>
      <c r="B135" s="45" t="s">
        <v>20</v>
      </c>
      <c r="C135" s="6">
        <v>240527124</v>
      </c>
      <c r="D135" s="6">
        <v>215064671</v>
      </c>
      <c r="E135" s="7">
        <v>230713377</v>
      </c>
      <c r="F135" s="8">
        <v>223864755</v>
      </c>
      <c r="G135" s="6">
        <v>303564117</v>
      </c>
      <c r="H135" s="9">
        <v>303564117</v>
      </c>
      <c r="I135" s="10">
        <v>275225092</v>
      </c>
      <c r="J135" s="6">
        <v>275228983</v>
      </c>
      <c r="K135" s="7">
        <v>273185203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13141815</v>
      </c>
      <c r="D137" s="6">
        <v>45390729</v>
      </c>
      <c r="E137" s="7">
        <v>59573573</v>
      </c>
      <c r="F137" s="8">
        <v>10000000</v>
      </c>
      <c r="G137" s="6">
        <v>2937880</v>
      </c>
      <c r="H137" s="9">
        <v>2937880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9412715</v>
      </c>
      <c r="D140" s="6">
        <v>5452879</v>
      </c>
      <c r="E140" s="7">
        <v>5544771</v>
      </c>
      <c r="F140" s="8">
        <v>3490378</v>
      </c>
      <c r="G140" s="6">
        <v>-6247328</v>
      </c>
      <c r="H140" s="9">
        <v>-6247328</v>
      </c>
      <c r="I140" s="10">
        <v>4297678</v>
      </c>
      <c r="J140" s="6">
        <v>4277658</v>
      </c>
      <c r="K140" s="7">
        <v>4256283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1325758</v>
      </c>
      <c r="D143" s="16">
        <v>1033024</v>
      </c>
      <c r="E143" s="17">
        <v>595405</v>
      </c>
      <c r="F143" s="18">
        <v>292389</v>
      </c>
      <c r="G143" s="16">
        <v>282691</v>
      </c>
      <c r="H143" s="19">
        <v>282691</v>
      </c>
      <c r="I143" s="20">
        <v>282691</v>
      </c>
      <c r="J143" s="16">
        <v>282691</v>
      </c>
      <c r="K143" s="17">
        <v>282691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264407412</v>
      </c>
      <c r="D144" s="6">
        <f t="shared" ref="D144:K144" si="26">SUM(D135:D143)</f>
        <v>266941303</v>
      </c>
      <c r="E144" s="7">
        <f t="shared" si="26"/>
        <v>296427126</v>
      </c>
      <c r="F144" s="8">
        <f t="shared" si="26"/>
        <v>237647522</v>
      </c>
      <c r="G144" s="6">
        <f t="shared" si="26"/>
        <v>300537360</v>
      </c>
      <c r="H144" s="9">
        <f t="shared" si="26"/>
        <v>300537360</v>
      </c>
      <c r="I144" s="10">
        <f t="shared" si="26"/>
        <v>279805461</v>
      </c>
      <c r="J144" s="6">
        <f t="shared" si="26"/>
        <v>279789332</v>
      </c>
      <c r="K144" s="7">
        <f t="shared" si="26"/>
        <v>277724177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67025734</v>
      </c>
      <c r="D147" s="6">
        <v>91394105</v>
      </c>
      <c r="E147" s="7">
        <v>75076653</v>
      </c>
      <c r="F147" s="8">
        <v>37985916</v>
      </c>
      <c r="G147" s="6">
        <v>52905104</v>
      </c>
      <c r="H147" s="9">
        <v>52905104</v>
      </c>
      <c r="I147" s="10">
        <v>59362111</v>
      </c>
      <c r="J147" s="6">
        <v>59225447</v>
      </c>
      <c r="K147" s="7">
        <v>59079528</v>
      </c>
    </row>
    <row r="148" spans="1:11" ht="13.5" x14ac:dyDescent="0.25">
      <c r="A148" s="49" t="s">
        <v>116</v>
      </c>
      <c r="B148" s="37" t="s">
        <v>20</v>
      </c>
      <c r="C148" s="6">
        <v>5482648</v>
      </c>
      <c r="D148" s="6">
        <v>2077261</v>
      </c>
      <c r="E148" s="7">
        <v>5651786</v>
      </c>
      <c r="F148" s="8">
        <v>2406511</v>
      </c>
      <c r="G148" s="6">
        <v>2077261</v>
      </c>
      <c r="H148" s="9">
        <v>2077261</v>
      </c>
      <c r="I148" s="10">
        <v>2077261</v>
      </c>
      <c r="J148" s="6">
        <v>2077261</v>
      </c>
      <c r="K148" s="7">
        <v>2077261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4161669</v>
      </c>
      <c r="D151" s="6">
        <v>8040992</v>
      </c>
      <c r="E151" s="7">
        <v>7916709</v>
      </c>
      <c r="F151" s="8">
        <v>6494822</v>
      </c>
      <c r="G151" s="6">
        <v>7852812</v>
      </c>
      <c r="H151" s="9">
        <v>7852812</v>
      </c>
      <c r="I151" s="10">
        <v>7852812</v>
      </c>
      <c r="J151" s="6">
        <v>7852812</v>
      </c>
      <c r="K151" s="7">
        <v>7852812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12418288</v>
      </c>
      <c r="D154" s="6">
        <v>13090647</v>
      </c>
      <c r="E154" s="7">
        <v>9148691</v>
      </c>
      <c r="F154" s="8">
        <v>32523345</v>
      </c>
      <c r="G154" s="6">
        <v>46916007</v>
      </c>
      <c r="H154" s="9">
        <v>46916007</v>
      </c>
      <c r="I154" s="10">
        <v>38367475</v>
      </c>
      <c r="J154" s="6">
        <v>34567475</v>
      </c>
      <c r="K154" s="7">
        <v>34567475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18624484</v>
      </c>
      <c r="D158" s="6">
        <v>-726977</v>
      </c>
      <c r="E158" s="7">
        <v>17456343</v>
      </c>
      <c r="F158" s="8">
        <v>1043968</v>
      </c>
      <c r="G158" s="6">
        <v>36303</v>
      </c>
      <c r="H158" s="9">
        <v>36303</v>
      </c>
      <c r="I158" s="10">
        <v>36303</v>
      </c>
      <c r="J158" s="6">
        <v>36303</v>
      </c>
      <c r="K158" s="7">
        <v>36303</v>
      </c>
    </row>
    <row r="159" spans="1:11" ht="13.5" x14ac:dyDescent="0.25">
      <c r="A159" s="50" t="s">
        <v>43</v>
      </c>
      <c r="B159" s="37" t="s">
        <v>20</v>
      </c>
      <c r="C159" s="11">
        <v>579068</v>
      </c>
      <c r="D159" s="11">
        <v>719800</v>
      </c>
      <c r="E159" s="12">
        <v>577585</v>
      </c>
      <c r="F159" s="13">
        <v>2053852</v>
      </c>
      <c r="G159" s="11">
        <v>2897182</v>
      </c>
      <c r="H159" s="14">
        <v>2897182</v>
      </c>
      <c r="I159" s="15">
        <v>2106269</v>
      </c>
      <c r="J159" s="11">
        <v>1853347</v>
      </c>
      <c r="K159" s="12">
        <v>1850226</v>
      </c>
    </row>
    <row r="160" spans="1:11" ht="13.5" x14ac:dyDescent="0.25">
      <c r="A160" s="49" t="s">
        <v>44</v>
      </c>
      <c r="B160" s="37" t="s">
        <v>20</v>
      </c>
      <c r="C160" s="6">
        <v>2827692</v>
      </c>
      <c r="D160" s="6">
        <v>3306820</v>
      </c>
      <c r="E160" s="7">
        <v>3084413</v>
      </c>
      <c r="F160" s="8">
        <v>1151884</v>
      </c>
      <c r="G160" s="6">
        <v>268055</v>
      </c>
      <c r="H160" s="9">
        <v>268055</v>
      </c>
      <c r="I160" s="10">
        <v>1770245</v>
      </c>
      <c r="J160" s="6">
        <v>1741626</v>
      </c>
      <c r="K160" s="7">
        <v>1743101</v>
      </c>
    </row>
    <row r="161" spans="1:11" ht="13.5" x14ac:dyDescent="0.25">
      <c r="A161" s="49" t="s">
        <v>45</v>
      </c>
      <c r="B161" s="37" t="s">
        <v>20</v>
      </c>
      <c r="C161" s="6">
        <v>-1743501</v>
      </c>
      <c r="D161" s="6">
        <v>-4883344</v>
      </c>
      <c r="E161" s="7">
        <v>-311244</v>
      </c>
      <c r="F161" s="8">
        <v>16736914</v>
      </c>
      <c r="G161" s="6">
        <v>7974237</v>
      </c>
      <c r="H161" s="9">
        <v>7974237</v>
      </c>
      <c r="I161" s="10">
        <v>8046569</v>
      </c>
      <c r="J161" s="6">
        <v>6865049</v>
      </c>
      <c r="K161" s="7">
        <v>6884781</v>
      </c>
    </row>
    <row r="162" spans="1:11" ht="13.5" x14ac:dyDescent="0.25">
      <c r="A162" s="50" t="s">
        <v>46</v>
      </c>
      <c r="B162" s="48" t="s">
        <v>20</v>
      </c>
      <c r="C162" s="6">
        <v>25794931</v>
      </c>
      <c r="D162" s="6">
        <v>25234055</v>
      </c>
      <c r="E162" s="7">
        <v>22512991</v>
      </c>
      <c r="F162" s="8">
        <v>6773595</v>
      </c>
      <c r="G162" s="6">
        <v>22698066</v>
      </c>
      <c r="H162" s="9">
        <v>22698066</v>
      </c>
      <c r="I162" s="10">
        <v>22218926</v>
      </c>
      <c r="J162" s="6">
        <v>21674524</v>
      </c>
      <c r="K162" s="7">
        <v>21627114</v>
      </c>
    </row>
    <row r="163" spans="1:11" ht="13.5" x14ac:dyDescent="0.25">
      <c r="A163" s="49" t="s">
        <v>47</v>
      </c>
      <c r="B163" s="37" t="s">
        <v>20</v>
      </c>
      <c r="C163" s="6">
        <v>9123000</v>
      </c>
      <c r="D163" s="6">
        <v>11055834</v>
      </c>
      <c r="E163" s="7">
        <v>11055834</v>
      </c>
      <c r="F163" s="8">
        <v>9123000</v>
      </c>
      <c r="G163" s="6">
        <v>9123000</v>
      </c>
      <c r="H163" s="9">
        <v>9123000</v>
      </c>
      <c r="I163" s="10">
        <v>9123000</v>
      </c>
      <c r="J163" s="6">
        <v>9123000</v>
      </c>
      <c r="K163" s="7">
        <v>9123000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408701425</v>
      </c>
      <c r="D165" s="54">
        <f t="shared" ref="D165:K165" si="27">D144+D147+D148+D151+D154+D155+SUM(D158:D164)</f>
        <v>416250496</v>
      </c>
      <c r="E165" s="55">
        <f t="shared" si="27"/>
        <v>448596887</v>
      </c>
      <c r="F165" s="56">
        <f t="shared" si="27"/>
        <v>353941329</v>
      </c>
      <c r="G165" s="54">
        <f t="shared" si="27"/>
        <v>453285387</v>
      </c>
      <c r="H165" s="57">
        <f t="shared" si="27"/>
        <v>453285387</v>
      </c>
      <c r="I165" s="66">
        <f t="shared" si="27"/>
        <v>430766432</v>
      </c>
      <c r="J165" s="54">
        <f t="shared" si="27"/>
        <v>424806176</v>
      </c>
      <c r="K165" s="55">
        <f t="shared" si="27"/>
        <v>422565778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48778150</v>
      </c>
      <c r="D168" s="60">
        <v>33881937</v>
      </c>
      <c r="E168" s="61">
        <v>7433871</v>
      </c>
      <c r="F168" s="62">
        <v>53500000</v>
      </c>
      <c r="G168" s="60">
        <v>53500000</v>
      </c>
      <c r="H168" s="63">
        <v>53500000</v>
      </c>
      <c r="I168" s="64">
        <v>52291389</v>
      </c>
      <c r="J168" s="60">
        <v>54592211</v>
      </c>
      <c r="K168" s="61">
        <v>57048859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392814</v>
      </c>
      <c r="D169" s="38">
        <f t="shared" ref="D169:K169" si="28">D179+D182+D183+D186+D189+D190+SUM(D193:D199)</f>
        <v>477719</v>
      </c>
      <c r="E169" s="39">
        <f t="shared" si="28"/>
        <v>3973521</v>
      </c>
      <c r="F169" s="40">
        <f t="shared" si="28"/>
        <v>5400000</v>
      </c>
      <c r="G169" s="38">
        <f t="shared" si="28"/>
        <v>6053000</v>
      </c>
      <c r="H169" s="41">
        <f t="shared" si="28"/>
        <v>6053000</v>
      </c>
      <c r="I169" s="42">
        <f t="shared" si="28"/>
        <v>6760000</v>
      </c>
      <c r="J169" s="38">
        <f t="shared" si="28"/>
        <v>7057440</v>
      </c>
      <c r="K169" s="39">
        <f t="shared" si="28"/>
        <v>7375025</v>
      </c>
    </row>
    <row r="170" spans="1:11" ht="13.5" x14ac:dyDescent="0.25">
      <c r="A170" s="44" t="s">
        <v>19</v>
      </c>
      <c r="B170" s="45" t="s">
        <v>20</v>
      </c>
      <c r="C170" s="6">
        <v>172877</v>
      </c>
      <c r="D170" s="6">
        <v>162360</v>
      </c>
      <c r="E170" s="7">
        <v>239193</v>
      </c>
      <c r="F170" s="8">
        <v>2500000</v>
      </c>
      <c r="G170" s="6">
        <v>873000</v>
      </c>
      <c r="H170" s="9">
        <v>873000</v>
      </c>
      <c r="I170" s="10">
        <v>1700000</v>
      </c>
      <c r="J170" s="6">
        <v>1774800</v>
      </c>
      <c r="K170" s="7">
        <v>1854666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61436</v>
      </c>
      <c r="F172" s="8">
        <v>150000</v>
      </c>
      <c r="G172" s="6">
        <v>150000</v>
      </c>
      <c r="H172" s="9">
        <v>150000</v>
      </c>
      <c r="I172" s="10">
        <v>60000</v>
      </c>
      <c r="J172" s="6">
        <v>62640</v>
      </c>
      <c r="K172" s="7">
        <v>65459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172877</v>
      </c>
      <c r="D179" s="6">
        <f t="shared" ref="D179:K179" si="29">SUM(D170:D178)</f>
        <v>162360</v>
      </c>
      <c r="E179" s="7">
        <f t="shared" si="29"/>
        <v>300629</v>
      </c>
      <c r="F179" s="8">
        <f t="shared" si="29"/>
        <v>2650000</v>
      </c>
      <c r="G179" s="6">
        <f t="shared" si="29"/>
        <v>1023000</v>
      </c>
      <c r="H179" s="9">
        <f t="shared" si="29"/>
        <v>1023000</v>
      </c>
      <c r="I179" s="10">
        <f t="shared" si="29"/>
        <v>1760000</v>
      </c>
      <c r="J179" s="6">
        <f t="shared" si="29"/>
        <v>1837440</v>
      </c>
      <c r="K179" s="7">
        <f t="shared" si="29"/>
        <v>1920125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100000</v>
      </c>
      <c r="J180" s="6">
        <v>104400</v>
      </c>
      <c r="K180" s="7">
        <v>109098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100000</v>
      </c>
      <c r="J181" s="16">
        <v>104400</v>
      </c>
      <c r="K181" s="17">
        <v>109098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200000</v>
      </c>
      <c r="J182" s="21">
        <f t="shared" si="30"/>
        <v>208800</v>
      </c>
      <c r="K182" s="22">
        <f t="shared" si="30"/>
        <v>218196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219937</v>
      </c>
      <c r="D187" s="6">
        <v>315359</v>
      </c>
      <c r="E187" s="7">
        <v>575961</v>
      </c>
      <c r="F187" s="8">
        <v>800000</v>
      </c>
      <c r="G187" s="6">
        <v>1300000</v>
      </c>
      <c r="H187" s="9">
        <v>1300000</v>
      </c>
      <c r="I187" s="10">
        <v>2300000</v>
      </c>
      <c r="J187" s="6">
        <v>2401200</v>
      </c>
      <c r="K187" s="7">
        <v>2509254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219937</v>
      </c>
      <c r="D189" s="21">
        <f t="shared" si="32"/>
        <v>315359</v>
      </c>
      <c r="E189" s="22">
        <f t="shared" si="32"/>
        <v>575961</v>
      </c>
      <c r="F189" s="23">
        <f t="shared" si="32"/>
        <v>800000</v>
      </c>
      <c r="G189" s="21">
        <f t="shared" si="32"/>
        <v>1300000</v>
      </c>
      <c r="H189" s="24">
        <f t="shared" si="32"/>
        <v>1300000</v>
      </c>
      <c r="I189" s="25">
        <f t="shared" si="32"/>
        <v>2300000</v>
      </c>
      <c r="J189" s="21">
        <f t="shared" si="32"/>
        <v>2401200</v>
      </c>
      <c r="K189" s="22">
        <f t="shared" si="32"/>
        <v>2509254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2728532</v>
      </c>
      <c r="F196" s="8">
        <v>1650000</v>
      </c>
      <c r="G196" s="6">
        <v>3180000</v>
      </c>
      <c r="H196" s="9">
        <v>3180000</v>
      </c>
      <c r="I196" s="10">
        <v>2000000</v>
      </c>
      <c r="J196" s="6">
        <v>2088000</v>
      </c>
      <c r="K196" s="7">
        <v>2181960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368399</v>
      </c>
      <c r="F197" s="8">
        <v>300000</v>
      </c>
      <c r="G197" s="6">
        <v>550000</v>
      </c>
      <c r="H197" s="9">
        <v>550000</v>
      </c>
      <c r="I197" s="10">
        <v>500000</v>
      </c>
      <c r="J197" s="6">
        <v>522000</v>
      </c>
      <c r="K197" s="7">
        <v>545490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49170964</v>
      </c>
      <c r="D201" s="54">
        <f t="shared" si="34"/>
        <v>34359656</v>
      </c>
      <c r="E201" s="55">
        <f t="shared" si="34"/>
        <v>11407392</v>
      </c>
      <c r="F201" s="56">
        <f t="shared" si="34"/>
        <v>58900000</v>
      </c>
      <c r="G201" s="54">
        <f t="shared" si="34"/>
        <v>59553000</v>
      </c>
      <c r="H201" s="57">
        <f t="shared" si="34"/>
        <v>59553000</v>
      </c>
      <c r="I201" s="58">
        <f t="shared" si="34"/>
        <v>59051389</v>
      </c>
      <c r="J201" s="54">
        <f t="shared" si="34"/>
        <v>61649651</v>
      </c>
      <c r="K201" s="55">
        <f t="shared" si="34"/>
        <v>64423884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8.7270192167248822E-2</v>
      </c>
      <c r="D203" s="81">
        <f>IF(ISERROR((D37+D69)/D132),0,((D37+D69)/D132))</f>
        <v>0.38241210068329246</v>
      </c>
      <c r="E203" s="82">
        <f t="shared" ref="E203:K203" si="35">IF(ISERROR((E37+E69)/E132),0,((E37+E69)/E132))</f>
        <v>0.3430037359390794</v>
      </c>
      <c r="F203" s="83">
        <f t="shared" si="35"/>
        <v>8.3566066220525273E-2</v>
      </c>
      <c r="G203" s="81">
        <f t="shared" si="35"/>
        <v>0.10621243555528706</v>
      </c>
      <c r="H203" s="84">
        <f t="shared" si="35"/>
        <v>0.10621243555528706</v>
      </c>
      <c r="I203" s="85">
        <f t="shared" si="35"/>
        <v>0.30456533507109557</v>
      </c>
      <c r="J203" s="81">
        <f t="shared" si="35"/>
        <v>0.36553072607225351</v>
      </c>
      <c r="K203" s="82">
        <f t="shared" si="35"/>
        <v>4.8996817073186281E-2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1.0079451967735553</v>
      </c>
      <c r="D204" s="81">
        <f t="shared" ref="D204:K204" si="36">IF(ISERROR((D37+D69)/D168),0,((D37+D69)/D168))</f>
        <v>2.1556418099708998</v>
      </c>
      <c r="E204" s="82">
        <f t="shared" si="36"/>
        <v>10.590442852721011</v>
      </c>
      <c r="F204" s="83">
        <f t="shared" si="36"/>
        <v>9.3457943925233641E-2</v>
      </c>
      <c r="G204" s="81">
        <f t="shared" si="36"/>
        <v>0.22780906542056076</v>
      </c>
      <c r="H204" s="84">
        <f t="shared" si="36"/>
        <v>0.22780906542056076</v>
      </c>
      <c r="I204" s="85">
        <f t="shared" si="36"/>
        <v>0.48095872917049498</v>
      </c>
      <c r="J204" s="81">
        <f t="shared" si="36"/>
        <v>0.60341989079724212</v>
      </c>
      <c r="K204" s="82">
        <f t="shared" si="36"/>
        <v>5.3890946355298709E-2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0.18</v>
      </c>
      <c r="E206" s="82">
        <f t="shared" si="38"/>
        <v>0.18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7.0000000000000007E-2</v>
      </c>
      <c r="J206" s="81">
        <f t="shared" si="38"/>
        <v>0.09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17007140</v>
      </c>
      <c r="D5" s="38">
        <f t="shared" ref="D5:K5" si="0">D15+D18+D19+D22+D25+D26+SUM(D29:D35)</f>
        <v>16343810</v>
      </c>
      <c r="E5" s="39">
        <f t="shared" si="0"/>
        <v>26973683</v>
      </c>
      <c r="F5" s="40">
        <f t="shared" si="0"/>
        <v>49462334</v>
      </c>
      <c r="G5" s="38">
        <f t="shared" si="0"/>
        <v>46419658</v>
      </c>
      <c r="H5" s="41">
        <f t="shared" si="0"/>
        <v>46419658</v>
      </c>
      <c r="I5" s="42">
        <f t="shared" si="0"/>
        <v>31655077</v>
      </c>
      <c r="J5" s="38">
        <f t="shared" si="0"/>
        <v>28065626</v>
      </c>
      <c r="K5" s="39">
        <f t="shared" si="0"/>
        <v>29066626</v>
      </c>
    </row>
    <row r="6" spans="1:11" ht="13.5" x14ac:dyDescent="0.25">
      <c r="A6" s="44" t="s">
        <v>19</v>
      </c>
      <c r="B6" s="45" t="s">
        <v>20</v>
      </c>
      <c r="C6" s="6">
        <v>16945356</v>
      </c>
      <c r="D6" s="6">
        <v>9552990</v>
      </c>
      <c r="E6" s="7">
        <v>12723456</v>
      </c>
      <c r="F6" s="8">
        <v>20143485</v>
      </c>
      <c r="G6" s="6">
        <v>19022803</v>
      </c>
      <c r="H6" s="9">
        <v>19022803</v>
      </c>
      <c r="I6" s="10">
        <v>19219452</v>
      </c>
      <c r="J6" s="6">
        <v>20962001</v>
      </c>
      <c r="K6" s="7">
        <v>21738001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870469</v>
      </c>
      <c r="E8" s="7">
        <v>1977196</v>
      </c>
      <c r="F8" s="8">
        <v>4804000</v>
      </c>
      <c r="G8" s="6">
        <v>4804000</v>
      </c>
      <c r="H8" s="9">
        <v>4804000</v>
      </c>
      <c r="I8" s="10">
        <v>10332000</v>
      </c>
      <c r="J8" s="6">
        <v>5000000</v>
      </c>
      <c r="K8" s="7">
        <v>5225000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16945356</v>
      </c>
      <c r="D15" s="6">
        <f t="shared" ref="D15:K15" si="1">SUM(D6:D14)</f>
        <v>10423459</v>
      </c>
      <c r="E15" s="7">
        <f t="shared" si="1"/>
        <v>14700652</v>
      </c>
      <c r="F15" s="8">
        <f t="shared" si="1"/>
        <v>24947485</v>
      </c>
      <c r="G15" s="6">
        <f t="shared" si="1"/>
        <v>23826803</v>
      </c>
      <c r="H15" s="9">
        <f t="shared" si="1"/>
        <v>23826803</v>
      </c>
      <c r="I15" s="10">
        <f t="shared" si="1"/>
        <v>29551452</v>
      </c>
      <c r="J15" s="6">
        <f t="shared" si="1"/>
        <v>25962001</v>
      </c>
      <c r="K15" s="7">
        <f t="shared" si="1"/>
        <v>26963001</v>
      </c>
    </row>
    <row r="16" spans="1:11" ht="13.5" x14ac:dyDescent="0.25">
      <c r="A16" s="47" t="s">
        <v>31</v>
      </c>
      <c r="B16" s="48" t="s">
        <v>20</v>
      </c>
      <c r="C16" s="6"/>
      <c r="D16" s="6">
        <v>723712</v>
      </c>
      <c r="E16" s="7">
        <v>8366579</v>
      </c>
      <c r="F16" s="8">
        <v>20325000</v>
      </c>
      <c r="G16" s="6">
        <v>19625001</v>
      </c>
      <c r="H16" s="9">
        <v>19625001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61784</v>
      </c>
      <c r="D17" s="16">
        <v>5112823</v>
      </c>
      <c r="E17" s="17">
        <v>3084445</v>
      </c>
      <c r="F17" s="18">
        <v>791482</v>
      </c>
      <c r="G17" s="16">
        <v>791482</v>
      </c>
      <c r="H17" s="19">
        <v>791482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61784</v>
      </c>
      <c r="D18" s="21">
        <f t="shared" ref="D18:K18" si="2">SUM(D16:D17)</f>
        <v>5836535</v>
      </c>
      <c r="E18" s="22">
        <f t="shared" si="2"/>
        <v>11451024</v>
      </c>
      <c r="F18" s="23">
        <f t="shared" si="2"/>
        <v>21116482</v>
      </c>
      <c r="G18" s="21">
        <f t="shared" si="2"/>
        <v>20416483</v>
      </c>
      <c r="H18" s="24">
        <f t="shared" si="2"/>
        <v>20416483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>
        <v>3</v>
      </c>
      <c r="H24" s="19">
        <v>3</v>
      </c>
      <c r="I24" s="20">
        <v>3</v>
      </c>
      <c r="J24" s="16">
        <v>3</v>
      </c>
      <c r="K24" s="17">
        <v>3</v>
      </c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3</v>
      </c>
      <c r="H25" s="24">
        <f t="shared" si="4"/>
        <v>3</v>
      </c>
      <c r="I25" s="25">
        <f t="shared" si="4"/>
        <v>3</v>
      </c>
      <c r="J25" s="21">
        <f t="shared" si="4"/>
        <v>3</v>
      </c>
      <c r="K25" s="22">
        <f t="shared" si="4"/>
        <v>3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59448</v>
      </c>
      <c r="E30" s="12">
        <v>283357</v>
      </c>
      <c r="F30" s="13">
        <v>330746</v>
      </c>
      <c r="G30" s="11">
        <v>200746</v>
      </c>
      <c r="H30" s="14">
        <v>200746</v>
      </c>
      <c r="I30" s="15">
        <v>200000</v>
      </c>
      <c r="J30" s="11">
        <v>200000</v>
      </c>
      <c r="K30" s="12">
        <v>200000</v>
      </c>
    </row>
    <row r="31" spans="1:11" ht="13.5" x14ac:dyDescent="0.25">
      <c r="A31" s="49" t="s">
        <v>44</v>
      </c>
      <c r="B31" s="37" t="s">
        <v>20</v>
      </c>
      <c r="C31" s="6"/>
      <c r="D31" s="6">
        <v>15995</v>
      </c>
      <c r="E31" s="7"/>
      <c r="F31" s="8">
        <v>200000</v>
      </c>
      <c r="G31" s="6">
        <v>100000</v>
      </c>
      <c r="H31" s="9">
        <v>100000</v>
      </c>
      <c r="I31" s="10">
        <v>115320</v>
      </c>
      <c r="J31" s="6">
        <v>115320</v>
      </c>
      <c r="K31" s="7">
        <v>115320</v>
      </c>
    </row>
    <row r="32" spans="1:11" ht="13.5" x14ac:dyDescent="0.25">
      <c r="A32" s="49" t="s">
        <v>45</v>
      </c>
      <c r="B32" s="37" t="s">
        <v>20</v>
      </c>
      <c r="C32" s="6"/>
      <c r="D32" s="6">
        <v>8373</v>
      </c>
      <c r="E32" s="7">
        <v>46954</v>
      </c>
      <c r="F32" s="8">
        <v>275621</v>
      </c>
      <c r="G32" s="6">
        <v>75623</v>
      </c>
      <c r="H32" s="9">
        <v>75623</v>
      </c>
      <c r="I32" s="10">
        <v>288302</v>
      </c>
      <c r="J32" s="6">
        <v>288302</v>
      </c>
      <c r="K32" s="7">
        <v>288302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491696</v>
      </c>
      <c r="F33" s="8">
        <v>2592000</v>
      </c>
      <c r="G33" s="6">
        <v>1800000</v>
      </c>
      <c r="H33" s="9">
        <v>1800000</v>
      </c>
      <c r="I33" s="10">
        <v>1500000</v>
      </c>
      <c r="J33" s="6">
        <v>1500000</v>
      </c>
      <c r="K33" s="7">
        <v>1500000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409010</v>
      </c>
      <c r="F37" s="40">
        <f t="shared" si="6"/>
        <v>0</v>
      </c>
      <c r="G37" s="38">
        <f t="shared" si="6"/>
        <v>230001</v>
      </c>
      <c r="H37" s="41">
        <f t="shared" si="6"/>
        <v>230001</v>
      </c>
      <c r="I37" s="42">
        <f t="shared" si="6"/>
        <v>3190001</v>
      </c>
      <c r="J37" s="38">
        <f t="shared" si="6"/>
        <v>3190001</v>
      </c>
      <c r="K37" s="39">
        <f t="shared" si="6"/>
        <v>1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409010</v>
      </c>
      <c r="F40" s="8"/>
      <c r="G40" s="6">
        <v>230001</v>
      </c>
      <c r="H40" s="9">
        <v>230001</v>
      </c>
      <c r="I40" s="10">
        <v>1</v>
      </c>
      <c r="J40" s="6">
        <v>1</v>
      </c>
      <c r="K40" s="7">
        <v>1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409010</v>
      </c>
      <c r="F47" s="8">
        <f t="shared" si="7"/>
        <v>0</v>
      </c>
      <c r="G47" s="6">
        <f t="shared" si="7"/>
        <v>230001</v>
      </c>
      <c r="H47" s="9">
        <f t="shared" si="7"/>
        <v>230001</v>
      </c>
      <c r="I47" s="10">
        <f t="shared" si="7"/>
        <v>1</v>
      </c>
      <c r="J47" s="6">
        <f t="shared" si="7"/>
        <v>1</v>
      </c>
      <c r="K47" s="7">
        <f t="shared" si="7"/>
        <v>1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3190000</v>
      </c>
      <c r="J48" s="6">
        <v>3190000</v>
      </c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3190000</v>
      </c>
      <c r="J50" s="21">
        <f t="shared" si="8"/>
        <v>3190000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17007140</v>
      </c>
      <c r="D101" s="38">
        <f t="shared" ref="D101:K101" si="18">D111+D114+D115+D118+D121+D122+SUM(D125:D131)</f>
        <v>16343810</v>
      </c>
      <c r="E101" s="39">
        <f t="shared" si="18"/>
        <v>27382693</v>
      </c>
      <c r="F101" s="40">
        <f t="shared" si="18"/>
        <v>49462334</v>
      </c>
      <c r="G101" s="38">
        <f t="shared" si="18"/>
        <v>46649659</v>
      </c>
      <c r="H101" s="41">
        <f t="shared" si="18"/>
        <v>46649659</v>
      </c>
      <c r="I101" s="42">
        <f t="shared" si="18"/>
        <v>34845078</v>
      </c>
      <c r="J101" s="38">
        <f t="shared" si="18"/>
        <v>31255627</v>
      </c>
      <c r="K101" s="39">
        <f t="shared" si="18"/>
        <v>29066627</v>
      </c>
    </row>
    <row r="102" spans="1:11" ht="13.5" x14ac:dyDescent="0.25">
      <c r="A102" s="44" t="s">
        <v>19</v>
      </c>
      <c r="B102" s="45" t="s">
        <v>20</v>
      </c>
      <c r="C102" s="6">
        <v>16945356</v>
      </c>
      <c r="D102" s="6">
        <v>9552990</v>
      </c>
      <c r="E102" s="7">
        <v>12723456</v>
      </c>
      <c r="F102" s="8">
        <v>20143485</v>
      </c>
      <c r="G102" s="6">
        <v>19022803</v>
      </c>
      <c r="H102" s="9">
        <v>19022803</v>
      </c>
      <c r="I102" s="10">
        <v>19219452</v>
      </c>
      <c r="J102" s="6">
        <v>20962001</v>
      </c>
      <c r="K102" s="7">
        <v>21738001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870469</v>
      </c>
      <c r="E104" s="7">
        <v>2386206</v>
      </c>
      <c r="F104" s="8">
        <v>4804000</v>
      </c>
      <c r="G104" s="6">
        <v>5034001</v>
      </c>
      <c r="H104" s="9">
        <v>5034001</v>
      </c>
      <c r="I104" s="10">
        <v>10332001</v>
      </c>
      <c r="J104" s="6">
        <v>5000001</v>
      </c>
      <c r="K104" s="7">
        <v>5225001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16945356</v>
      </c>
      <c r="D111" s="6">
        <f t="shared" ref="D111:K111" si="19">SUM(D102:D110)</f>
        <v>10423459</v>
      </c>
      <c r="E111" s="7">
        <f t="shared" si="19"/>
        <v>15109662</v>
      </c>
      <c r="F111" s="8">
        <f t="shared" si="19"/>
        <v>24947485</v>
      </c>
      <c r="G111" s="6">
        <f t="shared" si="19"/>
        <v>24056804</v>
      </c>
      <c r="H111" s="9">
        <f t="shared" si="19"/>
        <v>24056804</v>
      </c>
      <c r="I111" s="10">
        <f t="shared" si="19"/>
        <v>29551453</v>
      </c>
      <c r="J111" s="6">
        <f t="shared" si="19"/>
        <v>25962002</v>
      </c>
      <c r="K111" s="7">
        <f t="shared" si="19"/>
        <v>26963002</v>
      </c>
    </row>
    <row r="112" spans="1:11" ht="13.5" x14ac:dyDescent="0.25">
      <c r="A112" s="47" t="s">
        <v>31</v>
      </c>
      <c r="B112" s="48" t="s">
        <v>20</v>
      </c>
      <c r="C112" s="6"/>
      <c r="D112" s="6">
        <v>723712</v>
      </c>
      <c r="E112" s="7">
        <v>8366579</v>
      </c>
      <c r="F112" s="8">
        <v>20325000</v>
      </c>
      <c r="G112" s="6">
        <v>19625001</v>
      </c>
      <c r="H112" s="9">
        <v>19625001</v>
      </c>
      <c r="I112" s="10">
        <v>3190000</v>
      </c>
      <c r="J112" s="6">
        <v>3190000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61784</v>
      </c>
      <c r="D113" s="16">
        <v>5112823</v>
      </c>
      <c r="E113" s="17">
        <v>3084445</v>
      </c>
      <c r="F113" s="18">
        <v>791482</v>
      </c>
      <c r="G113" s="16">
        <v>791482</v>
      </c>
      <c r="H113" s="19">
        <v>791482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61784</v>
      </c>
      <c r="D114" s="21">
        <f t="shared" si="20"/>
        <v>5836535</v>
      </c>
      <c r="E114" s="22">
        <f t="shared" si="20"/>
        <v>11451024</v>
      </c>
      <c r="F114" s="23">
        <f t="shared" si="20"/>
        <v>21116482</v>
      </c>
      <c r="G114" s="21">
        <f t="shared" si="20"/>
        <v>20416483</v>
      </c>
      <c r="H114" s="24">
        <f t="shared" si="20"/>
        <v>20416483</v>
      </c>
      <c r="I114" s="25">
        <f t="shared" si="20"/>
        <v>3190000</v>
      </c>
      <c r="J114" s="21">
        <f t="shared" si="20"/>
        <v>3190000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>
        <v>3</v>
      </c>
      <c r="H120" s="19">
        <v>3</v>
      </c>
      <c r="I120" s="20">
        <v>3</v>
      </c>
      <c r="J120" s="16">
        <v>3</v>
      </c>
      <c r="K120" s="17">
        <v>3</v>
      </c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3</v>
      </c>
      <c r="H121" s="24">
        <f t="shared" si="22"/>
        <v>3</v>
      </c>
      <c r="I121" s="25">
        <f t="shared" si="22"/>
        <v>3</v>
      </c>
      <c r="J121" s="21">
        <f t="shared" si="22"/>
        <v>3</v>
      </c>
      <c r="K121" s="22">
        <f t="shared" si="22"/>
        <v>3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59448</v>
      </c>
      <c r="E126" s="12">
        <v>283357</v>
      </c>
      <c r="F126" s="13">
        <v>330746</v>
      </c>
      <c r="G126" s="11">
        <v>200746</v>
      </c>
      <c r="H126" s="14">
        <v>200746</v>
      </c>
      <c r="I126" s="15">
        <v>200000</v>
      </c>
      <c r="J126" s="11">
        <v>200000</v>
      </c>
      <c r="K126" s="12">
        <v>200000</v>
      </c>
    </row>
    <row r="127" spans="1:11" ht="13.5" x14ac:dyDescent="0.25">
      <c r="A127" s="49" t="s">
        <v>44</v>
      </c>
      <c r="B127" s="37" t="s">
        <v>20</v>
      </c>
      <c r="C127" s="6"/>
      <c r="D127" s="6">
        <v>15995</v>
      </c>
      <c r="E127" s="7"/>
      <c r="F127" s="8">
        <v>200000</v>
      </c>
      <c r="G127" s="6">
        <v>100000</v>
      </c>
      <c r="H127" s="9">
        <v>100000</v>
      </c>
      <c r="I127" s="10">
        <v>115320</v>
      </c>
      <c r="J127" s="6">
        <v>115320</v>
      </c>
      <c r="K127" s="7">
        <v>115320</v>
      </c>
    </row>
    <row r="128" spans="1:11" ht="13.5" x14ac:dyDescent="0.25">
      <c r="A128" s="49" t="s">
        <v>45</v>
      </c>
      <c r="B128" s="37" t="s">
        <v>20</v>
      </c>
      <c r="C128" s="6"/>
      <c r="D128" s="6">
        <v>8373</v>
      </c>
      <c r="E128" s="7">
        <v>46954</v>
      </c>
      <c r="F128" s="8">
        <v>275621</v>
      </c>
      <c r="G128" s="6">
        <v>75623</v>
      </c>
      <c r="H128" s="9">
        <v>75623</v>
      </c>
      <c r="I128" s="10">
        <v>288302</v>
      </c>
      <c r="J128" s="6">
        <v>288302</v>
      </c>
      <c r="K128" s="7">
        <v>288302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491696</v>
      </c>
      <c r="F129" s="8">
        <v>2592000</v>
      </c>
      <c r="G129" s="6">
        <v>1800000</v>
      </c>
      <c r="H129" s="9">
        <v>1800000</v>
      </c>
      <c r="I129" s="10">
        <v>1500000</v>
      </c>
      <c r="J129" s="6">
        <v>1500000</v>
      </c>
      <c r="K129" s="7">
        <v>1500000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17007140</v>
      </c>
      <c r="D132" s="54">
        <f t="shared" ref="D132:K132" si="24">+D5+D37+D69</f>
        <v>16343810</v>
      </c>
      <c r="E132" s="55">
        <f t="shared" si="24"/>
        <v>27382693</v>
      </c>
      <c r="F132" s="56">
        <f t="shared" si="24"/>
        <v>49462334</v>
      </c>
      <c r="G132" s="54">
        <f t="shared" si="24"/>
        <v>46649659</v>
      </c>
      <c r="H132" s="57">
        <f t="shared" si="24"/>
        <v>46649659</v>
      </c>
      <c r="I132" s="58">
        <f t="shared" si="24"/>
        <v>34845078</v>
      </c>
      <c r="J132" s="54">
        <f t="shared" si="24"/>
        <v>31255627</v>
      </c>
      <c r="K132" s="55">
        <f t="shared" si="24"/>
        <v>29066627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237865191</v>
      </c>
      <c r="D134" s="38">
        <f t="shared" ref="D134:K134" si="25">D144+D147+D148+D151+D154+D155+SUM(D158:D164)</f>
        <v>191642781</v>
      </c>
      <c r="E134" s="39">
        <f t="shared" si="25"/>
        <v>172008583</v>
      </c>
      <c r="F134" s="40">
        <f t="shared" si="25"/>
        <v>251355080</v>
      </c>
      <c r="G134" s="38">
        <f t="shared" si="25"/>
        <v>248292410</v>
      </c>
      <c r="H134" s="41">
        <f t="shared" si="25"/>
        <v>248292410</v>
      </c>
      <c r="I134" s="42">
        <f t="shared" si="25"/>
        <v>261238154</v>
      </c>
      <c r="J134" s="38">
        <f t="shared" si="25"/>
        <v>259277767</v>
      </c>
      <c r="K134" s="39">
        <f t="shared" si="25"/>
        <v>256863767</v>
      </c>
    </row>
    <row r="135" spans="1:11" ht="13.5" x14ac:dyDescent="0.25">
      <c r="A135" s="44" t="s">
        <v>19</v>
      </c>
      <c r="B135" s="45" t="s">
        <v>20</v>
      </c>
      <c r="C135" s="6">
        <v>111012735</v>
      </c>
      <c r="D135" s="6">
        <v>82165346</v>
      </c>
      <c r="E135" s="7">
        <v>82335727</v>
      </c>
      <c r="F135" s="8">
        <v>20143485</v>
      </c>
      <c r="G135" s="6">
        <v>18772804</v>
      </c>
      <c r="H135" s="9">
        <v>18772804</v>
      </c>
      <c r="I135" s="10">
        <v>18819455</v>
      </c>
      <c r="J135" s="6">
        <v>16859068</v>
      </c>
      <c r="K135" s="7">
        <v>17635068</v>
      </c>
    </row>
    <row r="136" spans="1:11" ht="13.5" x14ac:dyDescent="0.25">
      <c r="A136" s="44" t="s">
        <v>21</v>
      </c>
      <c r="B136" s="45" t="s">
        <v>20</v>
      </c>
      <c r="C136" s="6"/>
      <c r="D136" s="6">
        <v>5773548</v>
      </c>
      <c r="E136" s="7">
        <v>-2003183</v>
      </c>
      <c r="F136" s="8"/>
      <c r="G136" s="6">
        <v>2</v>
      </c>
      <c r="H136" s="9">
        <v>2</v>
      </c>
      <c r="I136" s="10">
        <v>2</v>
      </c>
      <c r="J136" s="6">
        <v>2</v>
      </c>
      <c r="K136" s="7">
        <v>2</v>
      </c>
    </row>
    <row r="137" spans="1:11" ht="13.5" x14ac:dyDescent="0.25">
      <c r="A137" s="44" t="s">
        <v>22</v>
      </c>
      <c r="B137" s="45" t="s">
        <v>20</v>
      </c>
      <c r="C137" s="6">
        <v>5805362</v>
      </c>
      <c r="D137" s="6">
        <v>-16675696</v>
      </c>
      <c r="E137" s="7">
        <v>-16266686</v>
      </c>
      <c r="F137" s="8">
        <v>202046641</v>
      </c>
      <c r="G137" s="6">
        <v>202276643</v>
      </c>
      <c r="H137" s="9">
        <v>202276643</v>
      </c>
      <c r="I137" s="10">
        <v>232261064</v>
      </c>
      <c r="J137" s="6">
        <v>232261064</v>
      </c>
      <c r="K137" s="7">
        <v>232261064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665897</v>
      </c>
      <c r="E140" s="7">
        <v>665897</v>
      </c>
      <c r="F140" s="8">
        <v>2</v>
      </c>
      <c r="G140" s="6">
        <v>2</v>
      </c>
      <c r="H140" s="9">
        <v>2</v>
      </c>
      <c r="I140" s="10">
        <v>2</v>
      </c>
      <c r="J140" s="6">
        <v>2</v>
      </c>
      <c r="K140" s="7">
        <v>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61965290</v>
      </c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178783387</v>
      </c>
      <c r="D144" s="6">
        <f t="shared" ref="D144:K144" si="26">SUM(D135:D143)</f>
        <v>71929095</v>
      </c>
      <c r="E144" s="7">
        <f t="shared" si="26"/>
        <v>64731755</v>
      </c>
      <c r="F144" s="8">
        <f t="shared" si="26"/>
        <v>222190128</v>
      </c>
      <c r="G144" s="6">
        <f t="shared" si="26"/>
        <v>221049451</v>
      </c>
      <c r="H144" s="9">
        <f t="shared" si="26"/>
        <v>221049451</v>
      </c>
      <c r="I144" s="10">
        <f t="shared" si="26"/>
        <v>251080523</v>
      </c>
      <c r="J144" s="6">
        <f t="shared" si="26"/>
        <v>249120136</v>
      </c>
      <c r="K144" s="7">
        <f t="shared" si="26"/>
        <v>249896136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16522470</v>
      </c>
      <c r="D147" s="6">
        <v>24039273</v>
      </c>
      <c r="E147" s="7">
        <v>31679185</v>
      </c>
      <c r="F147" s="8">
        <v>-1299517</v>
      </c>
      <c r="G147" s="6">
        <v>-1799516</v>
      </c>
      <c r="H147" s="9">
        <v>-1799516</v>
      </c>
      <c r="I147" s="10">
        <v>-6109987</v>
      </c>
      <c r="J147" s="6">
        <v>-6109987</v>
      </c>
      <c r="K147" s="7">
        <v>-9299987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12282339</v>
      </c>
      <c r="D151" s="6">
        <v>12277500</v>
      </c>
      <c r="E151" s="7">
        <v>12272661</v>
      </c>
      <c r="F151" s="8">
        <v>13541084</v>
      </c>
      <c r="G151" s="6">
        <v>13541084</v>
      </c>
      <c r="H151" s="9">
        <v>13541084</v>
      </c>
      <c r="I151" s="10">
        <v>14163974</v>
      </c>
      <c r="J151" s="6">
        <v>14163974</v>
      </c>
      <c r="K151" s="7">
        <v>14163974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6810398</v>
      </c>
      <c r="D154" s="6">
        <v>30615329</v>
      </c>
      <c r="E154" s="7">
        <v>-4604486</v>
      </c>
      <c r="F154" s="8">
        <v>2</v>
      </c>
      <c r="G154" s="6">
        <v>5</v>
      </c>
      <c r="H154" s="9">
        <v>5</v>
      </c>
      <c r="I154" s="10">
        <v>5</v>
      </c>
      <c r="J154" s="6">
        <v>5</v>
      </c>
      <c r="K154" s="7">
        <v>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23466597</v>
      </c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>
        <v>695567</v>
      </c>
      <c r="E159" s="12">
        <v>683714</v>
      </c>
      <c r="F159" s="13">
        <v>330750</v>
      </c>
      <c r="G159" s="11">
        <v>200750</v>
      </c>
      <c r="H159" s="14">
        <v>200750</v>
      </c>
      <c r="I159" s="15">
        <v>200004</v>
      </c>
      <c r="J159" s="11">
        <v>200004</v>
      </c>
      <c r="K159" s="12">
        <v>200004</v>
      </c>
    </row>
    <row r="160" spans="1:11" ht="13.5" x14ac:dyDescent="0.25">
      <c r="A160" s="49" t="s">
        <v>44</v>
      </c>
      <c r="B160" s="37" t="s">
        <v>20</v>
      </c>
      <c r="C160" s="6"/>
      <c r="D160" s="6">
        <v>432427</v>
      </c>
      <c r="E160" s="7">
        <v>324814</v>
      </c>
      <c r="F160" s="8">
        <v>200002</v>
      </c>
      <c r="G160" s="6">
        <v>100002</v>
      </c>
      <c r="H160" s="9">
        <v>100002</v>
      </c>
      <c r="I160" s="10">
        <v>115322</v>
      </c>
      <c r="J160" s="6">
        <v>115322</v>
      </c>
      <c r="K160" s="7">
        <v>115322</v>
      </c>
    </row>
    <row r="161" spans="1:11" ht="13.5" x14ac:dyDescent="0.25">
      <c r="A161" s="49" t="s">
        <v>45</v>
      </c>
      <c r="B161" s="37" t="s">
        <v>20</v>
      </c>
      <c r="C161" s="6"/>
      <c r="D161" s="6">
        <v>27045007</v>
      </c>
      <c r="E161" s="7">
        <v>33824945</v>
      </c>
      <c r="F161" s="8">
        <v>725625</v>
      </c>
      <c r="G161" s="6">
        <v>325627</v>
      </c>
      <c r="H161" s="9">
        <v>325627</v>
      </c>
      <c r="I161" s="10">
        <v>288306</v>
      </c>
      <c r="J161" s="6">
        <v>288306</v>
      </c>
      <c r="K161" s="7">
        <v>288306</v>
      </c>
    </row>
    <row r="162" spans="1:11" ht="13.5" x14ac:dyDescent="0.25">
      <c r="A162" s="50" t="s">
        <v>46</v>
      </c>
      <c r="B162" s="48" t="s">
        <v>20</v>
      </c>
      <c r="C162" s="6"/>
      <c r="D162" s="6">
        <v>1141986</v>
      </c>
      <c r="E162" s="7">
        <v>9629398</v>
      </c>
      <c r="F162" s="8">
        <v>15667004</v>
      </c>
      <c r="G162" s="6">
        <v>14875005</v>
      </c>
      <c r="H162" s="9">
        <v>14875005</v>
      </c>
      <c r="I162" s="10">
        <v>1500005</v>
      </c>
      <c r="J162" s="6">
        <v>1500005</v>
      </c>
      <c r="K162" s="7">
        <v>1500005</v>
      </c>
    </row>
    <row r="163" spans="1:11" ht="13.5" x14ac:dyDescent="0.25">
      <c r="A163" s="49" t="s">
        <v>47</v>
      </c>
      <c r="B163" s="37" t="s">
        <v>20</v>
      </c>
      <c r="C163" s="6"/>
      <c r="D163" s="6">
        <v>23466597</v>
      </c>
      <c r="E163" s="7">
        <v>23466597</v>
      </c>
      <c r="F163" s="8">
        <v>2</v>
      </c>
      <c r="G163" s="6">
        <v>2</v>
      </c>
      <c r="H163" s="9">
        <v>2</v>
      </c>
      <c r="I163" s="10">
        <v>2</v>
      </c>
      <c r="J163" s="6">
        <v>2</v>
      </c>
      <c r="K163" s="7">
        <v>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237865191</v>
      </c>
      <c r="D165" s="54">
        <f t="shared" ref="D165:K165" si="27">D144+D147+D148+D151+D154+D155+SUM(D158:D164)</f>
        <v>191642781</v>
      </c>
      <c r="E165" s="55">
        <f t="shared" si="27"/>
        <v>172008583</v>
      </c>
      <c r="F165" s="56">
        <f t="shared" si="27"/>
        <v>251355080</v>
      </c>
      <c r="G165" s="54">
        <f t="shared" si="27"/>
        <v>248292410</v>
      </c>
      <c r="H165" s="57">
        <f t="shared" si="27"/>
        <v>248292410</v>
      </c>
      <c r="I165" s="66">
        <f t="shared" si="27"/>
        <v>261238154</v>
      </c>
      <c r="J165" s="54">
        <f t="shared" si="27"/>
        <v>259277767</v>
      </c>
      <c r="K165" s="55">
        <f t="shared" si="27"/>
        <v>256863767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18967683</v>
      </c>
      <c r="D168" s="60">
        <v>45475242</v>
      </c>
      <c r="E168" s="61">
        <v>8810774</v>
      </c>
      <c r="F168" s="62">
        <v>10831500</v>
      </c>
      <c r="G168" s="60">
        <v>10831507</v>
      </c>
      <c r="H168" s="63">
        <v>10831507</v>
      </c>
      <c r="I168" s="64">
        <v>9970503</v>
      </c>
      <c r="J168" s="60">
        <v>9970503</v>
      </c>
      <c r="K168" s="61">
        <v>9970503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258863</v>
      </c>
      <c r="D169" s="38">
        <f t="shared" ref="D169:K169" si="28">D179+D182+D183+D186+D189+D190+SUM(D193:D199)</f>
        <v>2284316</v>
      </c>
      <c r="E169" s="39">
        <f t="shared" si="28"/>
        <v>867226</v>
      </c>
      <c r="F169" s="40">
        <f t="shared" si="28"/>
        <v>4109724</v>
      </c>
      <c r="G169" s="38">
        <f t="shared" si="28"/>
        <v>3159729</v>
      </c>
      <c r="H169" s="41">
        <f t="shared" si="28"/>
        <v>3159729</v>
      </c>
      <c r="I169" s="42">
        <f t="shared" si="28"/>
        <v>2278060</v>
      </c>
      <c r="J169" s="38">
        <f t="shared" si="28"/>
        <v>2278060</v>
      </c>
      <c r="K169" s="39">
        <f t="shared" si="28"/>
        <v>2278060</v>
      </c>
    </row>
    <row r="170" spans="1:11" ht="13.5" x14ac:dyDescent="0.25">
      <c r="A170" s="44" t="s">
        <v>19</v>
      </c>
      <c r="B170" s="45" t="s">
        <v>20</v>
      </c>
      <c r="C170" s="6">
        <v>69365</v>
      </c>
      <c r="D170" s="6">
        <v>356695</v>
      </c>
      <c r="E170" s="7">
        <v>94707</v>
      </c>
      <c r="F170" s="8">
        <v>1212733</v>
      </c>
      <c r="G170" s="6">
        <v>1152733</v>
      </c>
      <c r="H170" s="9">
        <v>1152733</v>
      </c>
      <c r="I170" s="10">
        <v>500001</v>
      </c>
      <c r="J170" s="6">
        <v>500001</v>
      </c>
      <c r="K170" s="7">
        <v>500001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913807</v>
      </c>
      <c r="E172" s="7"/>
      <c r="F172" s="8">
        <v>288851</v>
      </c>
      <c r="G172" s="6">
        <v>268851</v>
      </c>
      <c r="H172" s="9">
        <v>268851</v>
      </c>
      <c r="I172" s="10">
        <v>265000</v>
      </c>
      <c r="J172" s="6">
        <v>265000</v>
      </c>
      <c r="K172" s="7">
        <v>265000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5326</v>
      </c>
      <c r="D175" s="6">
        <v>120888</v>
      </c>
      <c r="E175" s="7">
        <v>125450</v>
      </c>
      <c r="F175" s="8">
        <v>77174</v>
      </c>
      <c r="G175" s="6">
        <v>77175</v>
      </c>
      <c r="H175" s="9">
        <v>77175</v>
      </c>
      <c r="I175" s="10">
        <v>80001</v>
      </c>
      <c r="J175" s="6">
        <v>80001</v>
      </c>
      <c r="K175" s="7">
        <v>80001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74691</v>
      </c>
      <c r="D179" s="6">
        <f t="shared" ref="D179:K179" si="29">SUM(D170:D178)</f>
        <v>1391390</v>
      </c>
      <c r="E179" s="7">
        <f t="shared" si="29"/>
        <v>220157</v>
      </c>
      <c r="F179" s="8">
        <f t="shared" si="29"/>
        <v>1578758</v>
      </c>
      <c r="G179" s="6">
        <f t="shared" si="29"/>
        <v>1498759</v>
      </c>
      <c r="H179" s="9">
        <f t="shared" si="29"/>
        <v>1498759</v>
      </c>
      <c r="I179" s="10">
        <f t="shared" si="29"/>
        <v>845002</v>
      </c>
      <c r="J179" s="6">
        <f t="shared" si="29"/>
        <v>845002</v>
      </c>
      <c r="K179" s="7">
        <f t="shared" si="29"/>
        <v>845002</v>
      </c>
    </row>
    <row r="180" spans="1:11" ht="13.5" x14ac:dyDescent="0.25">
      <c r="A180" s="47" t="s">
        <v>31</v>
      </c>
      <c r="B180" s="48" t="s">
        <v>20</v>
      </c>
      <c r="C180" s="6">
        <v>917</v>
      </c>
      <c r="D180" s="6"/>
      <c r="E180" s="7">
        <v>85983</v>
      </c>
      <c r="F180" s="8">
        <v>113667</v>
      </c>
      <c r="G180" s="6">
        <v>113669</v>
      </c>
      <c r="H180" s="9">
        <v>113669</v>
      </c>
      <c r="I180" s="10">
        <v>1000003</v>
      </c>
      <c r="J180" s="6">
        <v>1000003</v>
      </c>
      <c r="K180" s="7">
        <v>1000003</v>
      </c>
    </row>
    <row r="181" spans="1:11" ht="13.5" x14ac:dyDescent="0.25">
      <c r="A181" s="47" t="s">
        <v>32</v>
      </c>
      <c r="B181" s="37" t="s">
        <v>20</v>
      </c>
      <c r="C181" s="16">
        <v>2207</v>
      </c>
      <c r="D181" s="16"/>
      <c r="E181" s="17">
        <v>64857</v>
      </c>
      <c r="F181" s="18">
        <v>2205</v>
      </c>
      <c r="G181" s="16">
        <v>2205</v>
      </c>
      <c r="H181" s="19">
        <v>2205</v>
      </c>
      <c r="I181" s="20">
        <v>1</v>
      </c>
      <c r="J181" s="16">
        <v>1</v>
      </c>
      <c r="K181" s="17">
        <v>1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3124</v>
      </c>
      <c r="D182" s="21">
        <f t="shared" si="30"/>
        <v>0</v>
      </c>
      <c r="E182" s="22">
        <f t="shared" si="30"/>
        <v>150840</v>
      </c>
      <c r="F182" s="23">
        <f t="shared" si="30"/>
        <v>115872</v>
      </c>
      <c r="G182" s="21">
        <f t="shared" si="30"/>
        <v>115874</v>
      </c>
      <c r="H182" s="24">
        <f t="shared" si="30"/>
        <v>115874</v>
      </c>
      <c r="I182" s="25">
        <f t="shared" si="30"/>
        <v>1000004</v>
      </c>
      <c r="J182" s="21">
        <f t="shared" si="30"/>
        <v>1000004</v>
      </c>
      <c r="K182" s="22">
        <f t="shared" si="30"/>
        <v>1000004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38835</v>
      </c>
      <c r="D187" s="6">
        <v>195927</v>
      </c>
      <c r="E187" s="7">
        <v>50681</v>
      </c>
      <c r="F187" s="8">
        <v>369341</v>
      </c>
      <c r="G187" s="6">
        <v>329342</v>
      </c>
      <c r="H187" s="9">
        <v>329342</v>
      </c>
      <c r="I187" s="10">
        <v>250017</v>
      </c>
      <c r="J187" s="6">
        <v>250017</v>
      </c>
      <c r="K187" s="7">
        <v>250017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38835</v>
      </c>
      <c r="D189" s="21">
        <f t="shared" si="32"/>
        <v>195927</v>
      </c>
      <c r="E189" s="22">
        <f t="shared" si="32"/>
        <v>50681</v>
      </c>
      <c r="F189" s="23">
        <f t="shared" si="32"/>
        <v>369341</v>
      </c>
      <c r="G189" s="21">
        <f t="shared" si="32"/>
        <v>329342</v>
      </c>
      <c r="H189" s="24">
        <f t="shared" si="32"/>
        <v>329342</v>
      </c>
      <c r="I189" s="25">
        <f t="shared" si="32"/>
        <v>250017</v>
      </c>
      <c r="J189" s="21">
        <f t="shared" si="32"/>
        <v>250017</v>
      </c>
      <c r="K189" s="22">
        <f t="shared" si="32"/>
        <v>250017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365</v>
      </c>
      <c r="E195" s="7">
        <v>17506</v>
      </c>
      <c r="F195" s="8">
        <v>192936</v>
      </c>
      <c r="G195" s="6">
        <v>192936</v>
      </c>
      <c r="H195" s="9">
        <v>192936</v>
      </c>
      <c r="I195" s="10">
        <v>33001</v>
      </c>
      <c r="J195" s="6">
        <v>33001</v>
      </c>
      <c r="K195" s="7">
        <v>33001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22135</v>
      </c>
      <c r="F196" s="8">
        <v>154363</v>
      </c>
      <c r="G196" s="6">
        <v>104364</v>
      </c>
      <c r="H196" s="9">
        <v>104364</v>
      </c>
      <c r="I196" s="10">
        <v>50017</v>
      </c>
      <c r="J196" s="6">
        <v>50017</v>
      </c>
      <c r="K196" s="7">
        <v>50017</v>
      </c>
    </row>
    <row r="197" spans="1:11" ht="13.5" x14ac:dyDescent="0.25">
      <c r="A197" s="50" t="s">
        <v>46</v>
      </c>
      <c r="B197" s="48" t="s">
        <v>20</v>
      </c>
      <c r="C197" s="6">
        <v>142213</v>
      </c>
      <c r="D197" s="6">
        <v>696634</v>
      </c>
      <c r="E197" s="7">
        <v>405907</v>
      </c>
      <c r="F197" s="8">
        <v>1698454</v>
      </c>
      <c r="G197" s="6">
        <v>918454</v>
      </c>
      <c r="H197" s="9">
        <v>918454</v>
      </c>
      <c r="I197" s="10">
        <v>100019</v>
      </c>
      <c r="J197" s="6">
        <v>100019</v>
      </c>
      <c r="K197" s="7">
        <v>100019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19226546</v>
      </c>
      <c r="D201" s="54">
        <f t="shared" si="34"/>
        <v>47759558</v>
      </c>
      <c r="E201" s="55">
        <f t="shared" si="34"/>
        <v>9678000</v>
      </c>
      <c r="F201" s="56">
        <f t="shared" si="34"/>
        <v>14941224</v>
      </c>
      <c r="G201" s="54">
        <f t="shared" si="34"/>
        <v>13991236</v>
      </c>
      <c r="H201" s="57">
        <f t="shared" si="34"/>
        <v>13991236</v>
      </c>
      <c r="I201" s="58">
        <f t="shared" si="34"/>
        <v>12248563</v>
      </c>
      <c r="J201" s="54">
        <f t="shared" si="34"/>
        <v>12248563</v>
      </c>
      <c r="K201" s="55">
        <f t="shared" si="34"/>
        <v>12248563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1.4936806982424994E-2</v>
      </c>
      <c r="F203" s="83">
        <f t="shared" si="35"/>
        <v>0</v>
      </c>
      <c r="G203" s="81">
        <f t="shared" si="35"/>
        <v>4.9303897376827555E-3</v>
      </c>
      <c r="H203" s="84">
        <f t="shared" si="35"/>
        <v>4.9303897376827555E-3</v>
      </c>
      <c r="I203" s="85">
        <f t="shared" si="35"/>
        <v>9.1548109032787928E-2</v>
      </c>
      <c r="J203" s="81">
        <f t="shared" si="35"/>
        <v>0.10206165437026747</v>
      </c>
      <c r="K203" s="82">
        <f t="shared" si="35"/>
        <v>3.4403716674796841E-8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4.642157431344851E-2</v>
      </c>
      <c r="F204" s="83">
        <f t="shared" si="36"/>
        <v>0</v>
      </c>
      <c r="G204" s="81">
        <f t="shared" si="36"/>
        <v>2.1234441338587512E-2</v>
      </c>
      <c r="H204" s="84">
        <f t="shared" si="36"/>
        <v>2.1234441338587512E-2</v>
      </c>
      <c r="I204" s="85">
        <f t="shared" si="36"/>
        <v>0.31994383833995138</v>
      </c>
      <c r="J204" s="81">
        <f t="shared" si="36"/>
        <v>0.31994383833995138</v>
      </c>
      <c r="K204" s="82">
        <f t="shared" si="36"/>
        <v>1.0029584264705602E-7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0.02</v>
      </c>
      <c r="G206" s="81">
        <f t="shared" si="38"/>
        <v>0.01</v>
      </c>
      <c r="H206" s="84">
        <f t="shared" si="38"/>
        <v>0.01</v>
      </c>
      <c r="I206" s="85">
        <f t="shared" si="38"/>
        <v>0.02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866293</v>
      </c>
      <c r="D5" s="38">
        <f t="shared" ref="D5:K5" si="0">D15+D18+D19+D22+D25+D26+SUM(D29:D35)</f>
        <v>-1020853</v>
      </c>
      <c r="E5" s="39">
        <f t="shared" si="0"/>
        <v>3312012</v>
      </c>
      <c r="F5" s="40">
        <f t="shared" si="0"/>
        <v>19819700</v>
      </c>
      <c r="G5" s="38">
        <f t="shared" si="0"/>
        <v>19870225</v>
      </c>
      <c r="H5" s="41">
        <f t="shared" si="0"/>
        <v>19870225</v>
      </c>
      <c r="I5" s="42">
        <f t="shared" si="0"/>
        <v>18500000</v>
      </c>
      <c r="J5" s="38">
        <f t="shared" si="0"/>
        <v>2000000</v>
      </c>
      <c r="K5" s="39">
        <f t="shared" si="0"/>
        <v>5910300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121361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806510</v>
      </c>
      <c r="F11" s="8">
        <v>3000000</v>
      </c>
      <c r="G11" s="6">
        <v>1890000</v>
      </c>
      <c r="H11" s="9">
        <v>1890000</v>
      </c>
      <c r="I11" s="10">
        <v>8000000</v>
      </c>
      <c r="J11" s="6">
        <v>1000000</v>
      </c>
      <c r="K11" s="7">
        <v>4910300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927871</v>
      </c>
      <c r="F15" s="8">
        <f t="shared" si="1"/>
        <v>3000000</v>
      </c>
      <c r="G15" s="6">
        <f t="shared" si="1"/>
        <v>1890000</v>
      </c>
      <c r="H15" s="9">
        <f t="shared" si="1"/>
        <v>1890000</v>
      </c>
      <c r="I15" s="10">
        <f t="shared" si="1"/>
        <v>8000000</v>
      </c>
      <c r="J15" s="6">
        <f t="shared" si="1"/>
        <v>1000000</v>
      </c>
      <c r="K15" s="7">
        <f t="shared" si="1"/>
        <v>4910300</v>
      </c>
    </row>
    <row r="16" spans="1:11" ht="13.5" x14ac:dyDescent="0.25">
      <c r="A16" s="47" t="s">
        <v>31</v>
      </c>
      <c r="B16" s="48" t="s">
        <v>20</v>
      </c>
      <c r="C16" s="6"/>
      <c r="D16" s="6">
        <v>-1227441</v>
      </c>
      <c r="E16" s="7">
        <v>1141854</v>
      </c>
      <c r="F16" s="8">
        <v>8269700</v>
      </c>
      <c r="G16" s="6">
        <v>3860000</v>
      </c>
      <c r="H16" s="9">
        <v>3860000</v>
      </c>
      <c r="I16" s="10">
        <v>9000000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1071158</v>
      </c>
      <c r="F17" s="18">
        <v>7800000</v>
      </c>
      <c r="G17" s="16">
        <v>13370225</v>
      </c>
      <c r="H17" s="19">
        <v>13370225</v>
      </c>
      <c r="I17" s="20">
        <v>500000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-1227441</v>
      </c>
      <c r="E18" s="22">
        <f t="shared" si="2"/>
        <v>2213012</v>
      </c>
      <c r="F18" s="23">
        <f t="shared" si="2"/>
        <v>16069700</v>
      </c>
      <c r="G18" s="21">
        <f t="shared" si="2"/>
        <v>17230225</v>
      </c>
      <c r="H18" s="24">
        <f t="shared" si="2"/>
        <v>17230225</v>
      </c>
      <c r="I18" s="25">
        <f t="shared" si="2"/>
        <v>9500000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866293</v>
      </c>
      <c r="D32" s="6">
        <v>206588</v>
      </c>
      <c r="E32" s="7">
        <v>171129</v>
      </c>
      <c r="F32" s="8">
        <v>750000</v>
      </c>
      <c r="G32" s="6">
        <v>750000</v>
      </c>
      <c r="H32" s="9">
        <v>750000</v>
      </c>
      <c r="I32" s="10">
        <v>1000000</v>
      </c>
      <c r="J32" s="6">
        <v>1000000</v>
      </c>
      <c r="K32" s="7">
        <v>1000000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691085</v>
      </c>
      <c r="D37" s="38">
        <f t="shared" ref="D37:K37" si="6">D47+D50+D51+D54+D57+D58+SUM(D61:D67)</f>
        <v>0</v>
      </c>
      <c r="E37" s="39">
        <f t="shared" si="6"/>
        <v>633195</v>
      </c>
      <c r="F37" s="40">
        <f t="shared" si="6"/>
        <v>18400000</v>
      </c>
      <c r="G37" s="38">
        <f t="shared" si="6"/>
        <v>30227526</v>
      </c>
      <c r="H37" s="41">
        <f t="shared" si="6"/>
        <v>30227526</v>
      </c>
      <c r="I37" s="42">
        <f t="shared" si="6"/>
        <v>50750000</v>
      </c>
      <c r="J37" s="38">
        <f t="shared" si="6"/>
        <v>101666700</v>
      </c>
      <c r="K37" s="39">
        <f t="shared" si="6"/>
        <v>44000000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691085</v>
      </c>
      <c r="D48" s="6"/>
      <c r="E48" s="7">
        <v>37459</v>
      </c>
      <c r="F48" s="8">
        <v>12000000</v>
      </c>
      <c r="G48" s="6">
        <v>23827526</v>
      </c>
      <c r="H48" s="9">
        <v>23827526</v>
      </c>
      <c r="I48" s="10">
        <v>50750000</v>
      </c>
      <c r="J48" s="6">
        <v>101666700</v>
      </c>
      <c r="K48" s="7">
        <v>44000000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691085</v>
      </c>
      <c r="D50" s="21">
        <f t="shared" si="8"/>
        <v>0</v>
      </c>
      <c r="E50" s="22">
        <f t="shared" si="8"/>
        <v>37459</v>
      </c>
      <c r="F50" s="23">
        <f t="shared" si="8"/>
        <v>12000000</v>
      </c>
      <c r="G50" s="21">
        <f t="shared" si="8"/>
        <v>23827526</v>
      </c>
      <c r="H50" s="24">
        <f t="shared" si="8"/>
        <v>23827526</v>
      </c>
      <c r="I50" s="25">
        <f t="shared" si="8"/>
        <v>50750000</v>
      </c>
      <c r="J50" s="21">
        <f t="shared" si="8"/>
        <v>101666700</v>
      </c>
      <c r="K50" s="22">
        <f t="shared" si="8"/>
        <v>44000000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595736</v>
      </c>
      <c r="F65" s="8">
        <v>6400000</v>
      </c>
      <c r="G65" s="6">
        <v>6400000</v>
      </c>
      <c r="H65" s="9">
        <v>6400000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62454398</v>
      </c>
      <c r="F69" s="40">
        <f t="shared" si="12"/>
        <v>70200000</v>
      </c>
      <c r="G69" s="38">
        <f t="shared" si="12"/>
        <v>116750914</v>
      </c>
      <c r="H69" s="41">
        <f t="shared" si="12"/>
        <v>116750914</v>
      </c>
      <c r="I69" s="42">
        <f t="shared" si="12"/>
        <v>116076350</v>
      </c>
      <c r="J69" s="38">
        <f t="shared" si="12"/>
        <v>27500000</v>
      </c>
      <c r="K69" s="39">
        <f t="shared" si="12"/>
        <v>24404000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51211787</v>
      </c>
      <c r="F70" s="8">
        <v>61200000</v>
      </c>
      <c r="G70" s="6">
        <v>106671285</v>
      </c>
      <c r="H70" s="9">
        <v>106671285</v>
      </c>
      <c r="I70" s="10">
        <v>89000000</v>
      </c>
      <c r="J70" s="6">
        <v>14000000</v>
      </c>
      <c r="K70" s="7">
        <v>15000000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10412306</v>
      </c>
      <c r="F72" s="8">
        <v>3500000</v>
      </c>
      <c r="G72" s="6">
        <v>7482935</v>
      </c>
      <c r="H72" s="9">
        <v>7482935</v>
      </c>
      <c r="I72" s="10">
        <v>24076350</v>
      </c>
      <c r="J72" s="6">
        <v>9000000</v>
      </c>
      <c r="K72" s="7">
        <v>9404000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61624093</v>
      </c>
      <c r="F79" s="8">
        <f t="shared" si="13"/>
        <v>64700000</v>
      </c>
      <c r="G79" s="6">
        <f t="shared" si="13"/>
        <v>114154220</v>
      </c>
      <c r="H79" s="9">
        <f t="shared" si="13"/>
        <v>114154220</v>
      </c>
      <c r="I79" s="10">
        <f t="shared" si="13"/>
        <v>113076350</v>
      </c>
      <c r="J79" s="6">
        <f t="shared" si="13"/>
        <v>23000000</v>
      </c>
      <c r="K79" s="7">
        <f t="shared" si="13"/>
        <v>24404000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830305</v>
      </c>
      <c r="F80" s="8">
        <v>5500000</v>
      </c>
      <c r="G80" s="6">
        <v>2596694</v>
      </c>
      <c r="H80" s="9">
        <v>2596694</v>
      </c>
      <c r="I80" s="10">
        <v>3000000</v>
      </c>
      <c r="J80" s="6">
        <v>4500000</v>
      </c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830305</v>
      </c>
      <c r="F82" s="23">
        <f t="shared" si="14"/>
        <v>5500000</v>
      </c>
      <c r="G82" s="21">
        <f t="shared" si="14"/>
        <v>2596694</v>
      </c>
      <c r="H82" s="24">
        <f t="shared" si="14"/>
        <v>2596694</v>
      </c>
      <c r="I82" s="25">
        <f t="shared" si="14"/>
        <v>3000000</v>
      </c>
      <c r="J82" s="21">
        <f t="shared" si="14"/>
        <v>4500000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1557378</v>
      </c>
      <c r="D101" s="38">
        <f t="shared" ref="D101:K101" si="18">D111+D114+D115+D118+D121+D122+SUM(D125:D131)</f>
        <v>-1020853</v>
      </c>
      <c r="E101" s="39">
        <f t="shared" si="18"/>
        <v>66399605</v>
      </c>
      <c r="F101" s="40">
        <f t="shared" si="18"/>
        <v>108419700</v>
      </c>
      <c r="G101" s="38">
        <f t="shared" si="18"/>
        <v>166848665</v>
      </c>
      <c r="H101" s="41">
        <f t="shared" si="18"/>
        <v>166848665</v>
      </c>
      <c r="I101" s="42">
        <f t="shared" si="18"/>
        <v>185326350</v>
      </c>
      <c r="J101" s="38">
        <f t="shared" si="18"/>
        <v>131166700</v>
      </c>
      <c r="K101" s="39">
        <f t="shared" si="18"/>
        <v>74314300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51211787</v>
      </c>
      <c r="F102" s="8">
        <v>61200000</v>
      </c>
      <c r="G102" s="6">
        <v>106671285</v>
      </c>
      <c r="H102" s="9">
        <v>106671285</v>
      </c>
      <c r="I102" s="10">
        <v>89000000</v>
      </c>
      <c r="J102" s="6">
        <v>14000000</v>
      </c>
      <c r="K102" s="7">
        <v>15000000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10533667</v>
      </c>
      <c r="F104" s="8">
        <v>3500000</v>
      </c>
      <c r="G104" s="6">
        <v>7482935</v>
      </c>
      <c r="H104" s="9">
        <v>7482935</v>
      </c>
      <c r="I104" s="10">
        <v>24076350</v>
      </c>
      <c r="J104" s="6">
        <v>9000000</v>
      </c>
      <c r="K104" s="7">
        <v>9404000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806510</v>
      </c>
      <c r="F107" s="8">
        <v>3000000</v>
      </c>
      <c r="G107" s="6">
        <v>1890000</v>
      </c>
      <c r="H107" s="9">
        <v>1890000</v>
      </c>
      <c r="I107" s="10">
        <v>8000000</v>
      </c>
      <c r="J107" s="6">
        <v>1000000</v>
      </c>
      <c r="K107" s="7">
        <v>4910300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62551964</v>
      </c>
      <c r="F111" s="8">
        <f t="shared" si="19"/>
        <v>67700000</v>
      </c>
      <c r="G111" s="6">
        <f t="shared" si="19"/>
        <v>116044220</v>
      </c>
      <c r="H111" s="9">
        <f t="shared" si="19"/>
        <v>116044220</v>
      </c>
      <c r="I111" s="10">
        <f t="shared" si="19"/>
        <v>121076350</v>
      </c>
      <c r="J111" s="6">
        <f t="shared" si="19"/>
        <v>24000000</v>
      </c>
      <c r="K111" s="7">
        <f t="shared" si="19"/>
        <v>29314300</v>
      </c>
    </row>
    <row r="112" spans="1:11" ht="13.5" x14ac:dyDescent="0.25">
      <c r="A112" s="47" t="s">
        <v>31</v>
      </c>
      <c r="B112" s="48" t="s">
        <v>20</v>
      </c>
      <c r="C112" s="6">
        <v>691085</v>
      </c>
      <c r="D112" s="6">
        <v>-1227441</v>
      </c>
      <c r="E112" s="7">
        <v>2009618</v>
      </c>
      <c r="F112" s="8">
        <v>25769700</v>
      </c>
      <c r="G112" s="6">
        <v>30284220</v>
      </c>
      <c r="H112" s="9">
        <v>30284220</v>
      </c>
      <c r="I112" s="10">
        <v>62750000</v>
      </c>
      <c r="J112" s="6">
        <v>106166700</v>
      </c>
      <c r="K112" s="7">
        <v>44000000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1071158</v>
      </c>
      <c r="F113" s="18">
        <v>7800000</v>
      </c>
      <c r="G113" s="16">
        <v>13370225</v>
      </c>
      <c r="H113" s="19">
        <v>13370225</v>
      </c>
      <c r="I113" s="20">
        <v>500000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691085</v>
      </c>
      <c r="D114" s="21">
        <f t="shared" si="20"/>
        <v>-1227441</v>
      </c>
      <c r="E114" s="22">
        <f t="shared" si="20"/>
        <v>3080776</v>
      </c>
      <c r="F114" s="23">
        <f t="shared" si="20"/>
        <v>33569700</v>
      </c>
      <c r="G114" s="21">
        <f t="shared" si="20"/>
        <v>43654445</v>
      </c>
      <c r="H114" s="24">
        <f t="shared" si="20"/>
        <v>43654445</v>
      </c>
      <c r="I114" s="25">
        <f t="shared" si="20"/>
        <v>63250000</v>
      </c>
      <c r="J114" s="21">
        <f t="shared" si="20"/>
        <v>106166700</v>
      </c>
      <c r="K114" s="22">
        <f t="shared" si="20"/>
        <v>44000000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866293</v>
      </c>
      <c r="D128" s="6">
        <v>206588</v>
      </c>
      <c r="E128" s="7">
        <v>171129</v>
      </c>
      <c r="F128" s="8">
        <v>750000</v>
      </c>
      <c r="G128" s="6">
        <v>750000</v>
      </c>
      <c r="H128" s="9">
        <v>750000</v>
      </c>
      <c r="I128" s="10">
        <v>1000000</v>
      </c>
      <c r="J128" s="6">
        <v>1000000</v>
      </c>
      <c r="K128" s="7">
        <v>1000000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595736</v>
      </c>
      <c r="F129" s="8">
        <v>6400000</v>
      </c>
      <c r="G129" s="6">
        <v>6400000</v>
      </c>
      <c r="H129" s="9">
        <v>6400000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1557378</v>
      </c>
      <c r="D132" s="54">
        <f t="shared" ref="D132:K132" si="24">+D5+D37+D69</f>
        <v>-1020853</v>
      </c>
      <c r="E132" s="55">
        <f t="shared" si="24"/>
        <v>66399605</v>
      </c>
      <c r="F132" s="56">
        <f t="shared" si="24"/>
        <v>108419700</v>
      </c>
      <c r="G132" s="54">
        <f t="shared" si="24"/>
        <v>166848665</v>
      </c>
      <c r="H132" s="57">
        <f t="shared" si="24"/>
        <v>166848665</v>
      </c>
      <c r="I132" s="58">
        <f t="shared" si="24"/>
        <v>185326350</v>
      </c>
      <c r="J132" s="54">
        <f t="shared" si="24"/>
        <v>131166700</v>
      </c>
      <c r="K132" s="55">
        <f t="shared" si="24"/>
        <v>74314300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1665843007</v>
      </c>
      <c r="D134" s="38">
        <f t="shared" ref="D134:K134" si="25">D144+D147+D148+D151+D154+D155+SUM(D158:D164)</f>
        <v>1344955175</v>
      </c>
      <c r="E134" s="39">
        <f t="shared" si="25"/>
        <v>1339102854</v>
      </c>
      <c r="F134" s="40">
        <f t="shared" si="25"/>
        <v>1562223925</v>
      </c>
      <c r="G134" s="38">
        <f t="shared" si="25"/>
        <v>1620652890</v>
      </c>
      <c r="H134" s="41">
        <f t="shared" si="25"/>
        <v>1620652890</v>
      </c>
      <c r="I134" s="42">
        <f t="shared" si="25"/>
        <v>1693362267</v>
      </c>
      <c r="J134" s="38">
        <f t="shared" si="25"/>
        <v>1611607427</v>
      </c>
      <c r="K134" s="39">
        <f t="shared" si="25"/>
        <v>1694639246</v>
      </c>
    </row>
    <row r="135" spans="1:11" ht="13.5" x14ac:dyDescent="0.25">
      <c r="A135" s="44" t="s">
        <v>19</v>
      </c>
      <c r="B135" s="45" t="s">
        <v>20</v>
      </c>
      <c r="C135" s="6">
        <v>612607334</v>
      </c>
      <c r="D135" s="6">
        <v>406036812</v>
      </c>
      <c r="E135" s="7">
        <v>382098816</v>
      </c>
      <c r="F135" s="8">
        <v>2460178783</v>
      </c>
      <c r="G135" s="6">
        <v>2517477594</v>
      </c>
      <c r="H135" s="9">
        <v>2517477594</v>
      </c>
      <c r="I135" s="10">
        <v>99750000</v>
      </c>
      <c r="J135" s="6">
        <v>55666700</v>
      </c>
      <c r="K135" s="7">
        <v>59000000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490083313</v>
      </c>
      <c r="D137" s="6">
        <v>464408021</v>
      </c>
      <c r="E137" s="7">
        <v>479616917</v>
      </c>
      <c r="F137" s="8">
        <v>-1275403491</v>
      </c>
      <c r="G137" s="6">
        <v>-1271420556</v>
      </c>
      <c r="H137" s="9">
        <v>-1271420556</v>
      </c>
      <c r="I137" s="10">
        <v>1199844992</v>
      </c>
      <c r="J137" s="6">
        <v>1156188295</v>
      </c>
      <c r="K137" s="7">
        <v>1296335409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21973725</v>
      </c>
      <c r="D140" s="6">
        <v>21536721</v>
      </c>
      <c r="E140" s="7">
        <v>21066054</v>
      </c>
      <c r="F140" s="8">
        <v>3000000</v>
      </c>
      <c r="G140" s="6">
        <v>1890000</v>
      </c>
      <c r="H140" s="9">
        <v>1890000</v>
      </c>
      <c r="I140" s="10">
        <v>8000000</v>
      </c>
      <c r="J140" s="6">
        <v>1000000</v>
      </c>
      <c r="K140" s="7">
        <v>4910300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1124664372</v>
      </c>
      <c r="D144" s="6">
        <f t="shared" ref="D144:K144" si="26">SUM(D135:D143)</f>
        <v>891981554</v>
      </c>
      <c r="E144" s="7">
        <f t="shared" si="26"/>
        <v>882781787</v>
      </c>
      <c r="F144" s="8">
        <f t="shared" si="26"/>
        <v>1187775292</v>
      </c>
      <c r="G144" s="6">
        <f t="shared" si="26"/>
        <v>1247947038</v>
      </c>
      <c r="H144" s="9">
        <f t="shared" si="26"/>
        <v>1247947038</v>
      </c>
      <c r="I144" s="10">
        <f t="shared" si="26"/>
        <v>1307594992</v>
      </c>
      <c r="J144" s="6">
        <f t="shared" si="26"/>
        <v>1212854995</v>
      </c>
      <c r="K144" s="7">
        <f t="shared" si="26"/>
        <v>1360245709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211015048</v>
      </c>
      <c r="D147" s="6">
        <v>153178507</v>
      </c>
      <c r="E147" s="7">
        <v>163563760</v>
      </c>
      <c r="F147" s="8">
        <v>33569700</v>
      </c>
      <c r="G147" s="6">
        <v>31826919</v>
      </c>
      <c r="H147" s="9">
        <v>31826919</v>
      </c>
      <c r="I147" s="10">
        <v>52500000</v>
      </c>
      <c r="J147" s="6">
        <v>64500000</v>
      </c>
      <c r="K147" s="7"/>
    </row>
    <row r="148" spans="1:11" ht="13.5" x14ac:dyDescent="0.25">
      <c r="A148" s="49" t="s">
        <v>116</v>
      </c>
      <c r="B148" s="37" t="s">
        <v>20</v>
      </c>
      <c r="C148" s="6">
        <v>2539920</v>
      </c>
      <c r="D148" s="6">
        <v>2539920</v>
      </c>
      <c r="E148" s="7">
        <v>2539920</v>
      </c>
      <c r="F148" s="8">
        <v>2539920</v>
      </c>
      <c r="G148" s="6">
        <v>2539920</v>
      </c>
      <c r="H148" s="9">
        <v>2539920</v>
      </c>
      <c r="I148" s="10">
        <v>137162</v>
      </c>
      <c r="J148" s="6">
        <v>182665</v>
      </c>
      <c r="K148" s="7">
        <v>191200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3285522</v>
      </c>
      <c r="D151" s="6">
        <v>3285522</v>
      </c>
      <c r="E151" s="7">
        <v>3285522</v>
      </c>
      <c r="F151" s="8">
        <v>326352511</v>
      </c>
      <c r="G151" s="6">
        <v>326352511</v>
      </c>
      <c r="H151" s="9">
        <v>326352511</v>
      </c>
      <c r="I151" s="10">
        <v>326352511</v>
      </c>
      <c r="J151" s="6">
        <v>326352511</v>
      </c>
      <c r="K151" s="7">
        <v>326352511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85161582</v>
      </c>
      <c r="D154" s="6">
        <v>62369404</v>
      </c>
      <c r="E154" s="7">
        <v>58016893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4189300</v>
      </c>
      <c r="D155" s="6">
        <v>4586500</v>
      </c>
      <c r="E155" s="7">
        <v>5527600</v>
      </c>
      <c r="F155" s="8">
        <v>4586500</v>
      </c>
      <c r="G155" s="6">
        <v>4586500</v>
      </c>
      <c r="H155" s="9">
        <v>4586500</v>
      </c>
      <c r="I155" s="10">
        <v>5527600</v>
      </c>
      <c r="J155" s="6">
        <v>6463504</v>
      </c>
      <c r="K155" s="7">
        <v>6592775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>
        <v>250002</v>
      </c>
      <c r="G158" s="6">
        <v>250002</v>
      </c>
      <c r="H158" s="9">
        <v>250002</v>
      </c>
      <c r="I158" s="10">
        <v>250002</v>
      </c>
      <c r="J158" s="6">
        <v>253752</v>
      </c>
      <c r="K158" s="7">
        <v>257051</v>
      </c>
    </row>
    <row r="159" spans="1:11" ht="13.5" x14ac:dyDescent="0.25">
      <c r="A159" s="50" t="s">
        <v>43</v>
      </c>
      <c r="B159" s="37" t="s">
        <v>20</v>
      </c>
      <c r="C159" s="11">
        <v>2257771</v>
      </c>
      <c r="D159" s="11">
        <v>2006928</v>
      </c>
      <c r="E159" s="12">
        <v>1454166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4492053</v>
      </c>
      <c r="D160" s="6">
        <v>3989593</v>
      </c>
      <c r="E160" s="7">
        <v>3077757</v>
      </c>
      <c r="F160" s="8"/>
      <c r="G160" s="6"/>
      <c r="H160" s="9"/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2803777</v>
      </c>
      <c r="D161" s="6">
        <v>2479350</v>
      </c>
      <c r="E161" s="7">
        <v>3283712</v>
      </c>
      <c r="F161" s="8">
        <v>750000</v>
      </c>
      <c r="G161" s="6">
        <v>750000</v>
      </c>
      <c r="H161" s="9">
        <v>750000</v>
      </c>
      <c r="I161" s="10">
        <v>1000000</v>
      </c>
      <c r="J161" s="6">
        <v>1000000</v>
      </c>
      <c r="K161" s="7">
        <v>1000000</v>
      </c>
    </row>
    <row r="162" spans="1:11" ht="13.5" x14ac:dyDescent="0.25">
      <c r="A162" s="50" t="s">
        <v>46</v>
      </c>
      <c r="B162" s="48" t="s">
        <v>20</v>
      </c>
      <c r="C162" s="6">
        <v>27994745</v>
      </c>
      <c r="D162" s="6">
        <v>21098980</v>
      </c>
      <c r="E162" s="7">
        <v>18132820</v>
      </c>
      <c r="F162" s="8">
        <v>6400000</v>
      </c>
      <c r="G162" s="6">
        <v>6400000</v>
      </c>
      <c r="H162" s="9">
        <v>6400000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197438917</v>
      </c>
      <c r="D163" s="6">
        <v>197438917</v>
      </c>
      <c r="E163" s="7">
        <v>197438917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1665843007</v>
      </c>
      <c r="D165" s="54">
        <f t="shared" ref="D165:K165" si="27">D144+D147+D148+D151+D154+D155+SUM(D158:D164)</f>
        <v>1344955175</v>
      </c>
      <c r="E165" s="55">
        <f t="shared" si="27"/>
        <v>1339102854</v>
      </c>
      <c r="F165" s="56">
        <f t="shared" si="27"/>
        <v>1562223925</v>
      </c>
      <c r="G165" s="54">
        <f t="shared" si="27"/>
        <v>1620652890</v>
      </c>
      <c r="H165" s="57">
        <f t="shared" si="27"/>
        <v>1620652890</v>
      </c>
      <c r="I165" s="66">
        <f t="shared" si="27"/>
        <v>1693362267</v>
      </c>
      <c r="J165" s="54">
        <f t="shared" si="27"/>
        <v>1611607427</v>
      </c>
      <c r="K165" s="55">
        <f t="shared" si="27"/>
        <v>1694639246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51237276</v>
      </c>
      <c r="D168" s="60">
        <v>56637420</v>
      </c>
      <c r="E168" s="61">
        <v>54051168</v>
      </c>
      <c r="F168" s="62">
        <v>57619540</v>
      </c>
      <c r="G168" s="60">
        <v>54532140</v>
      </c>
      <c r="H168" s="63">
        <v>54532140</v>
      </c>
      <c r="I168" s="64">
        <v>40678008</v>
      </c>
      <c r="J168" s="60">
        <v>55736608</v>
      </c>
      <c r="K168" s="61">
        <v>56377892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16691965</v>
      </c>
      <c r="D169" s="38">
        <f t="shared" ref="D169:K169" si="28">D179+D182+D183+D186+D189+D190+SUM(D193:D199)</f>
        <v>14256270</v>
      </c>
      <c r="E169" s="39">
        <f t="shared" si="28"/>
        <v>10471268</v>
      </c>
      <c r="F169" s="40">
        <f t="shared" si="28"/>
        <v>22117500</v>
      </c>
      <c r="G169" s="38">
        <f t="shared" si="28"/>
        <v>19189500</v>
      </c>
      <c r="H169" s="41">
        <f t="shared" si="28"/>
        <v>19189500</v>
      </c>
      <c r="I169" s="42">
        <f t="shared" si="28"/>
        <v>31463878</v>
      </c>
      <c r="J169" s="38">
        <f t="shared" si="28"/>
        <v>20355308</v>
      </c>
      <c r="K169" s="39">
        <f t="shared" si="28"/>
        <v>22304305</v>
      </c>
    </row>
    <row r="170" spans="1:11" ht="13.5" x14ac:dyDescent="0.25">
      <c r="A170" s="44" t="s">
        <v>19</v>
      </c>
      <c r="B170" s="45" t="s">
        <v>20</v>
      </c>
      <c r="C170" s="6">
        <v>1594669</v>
      </c>
      <c r="D170" s="6">
        <v>1265312</v>
      </c>
      <c r="E170" s="7">
        <v>1544424</v>
      </c>
      <c r="F170" s="8">
        <v>12640000</v>
      </c>
      <c r="G170" s="6">
        <v>8140000</v>
      </c>
      <c r="H170" s="9">
        <v>8140000</v>
      </c>
      <c r="I170" s="10">
        <v>7540000</v>
      </c>
      <c r="J170" s="6">
        <v>8673308</v>
      </c>
      <c r="K170" s="7">
        <v>10842305</v>
      </c>
    </row>
    <row r="171" spans="1:11" ht="13.5" x14ac:dyDescent="0.25">
      <c r="A171" s="44" t="s">
        <v>21</v>
      </c>
      <c r="B171" s="45" t="s">
        <v>20</v>
      </c>
      <c r="C171" s="6">
        <v>18077</v>
      </c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2410115</v>
      </c>
      <c r="D172" s="6">
        <v>1536201</v>
      </c>
      <c r="E172" s="7">
        <v>1265385</v>
      </c>
      <c r="F172" s="8">
        <v>3100000</v>
      </c>
      <c r="G172" s="6">
        <v>4600000</v>
      </c>
      <c r="H172" s="9">
        <v>4600000</v>
      </c>
      <c r="I172" s="10">
        <v>10150000</v>
      </c>
      <c r="J172" s="6">
        <v>5150000</v>
      </c>
      <c r="K172" s="7">
        <v>5150000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4022861</v>
      </c>
      <c r="D179" s="6">
        <f t="shared" ref="D179:K179" si="29">SUM(D170:D178)</f>
        <v>2801513</v>
      </c>
      <c r="E179" s="7">
        <f t="shared" si="29"/>
        <v>2809809</v>
      </c>
      <c r="F179" s="8">
        <f t="shared" si="29"/>
        <v>15740000</v>
      </c>
      <c r="G179" s="6">
        <f t="shared" si="29"/>
        <v>12740000</v>
      </c>
      <c r="H179" s="9">
        <f t="shared" si="29"/>
        <v>12740000</v>
      </c>
      <c r="I179" s="10">
        <f t="shared" si="29"/>
        <v>17690000</v>
      </c>
      <c r="J179" s="6">
        <f t="shared" si="29"/>
        <v>13823308</v>
      </c>
      <c r="K179" s="7">
        <f t="shared" si="29"/>
        <v>15992305</v>
      </c>
    </row>
    <row r="180" spans="1:11" ht="13.5" x14ac:dyDescent="0.25">
      <c r="A180" s="47" t="s">
        <v>31</v>
      </c>
      <c r="B180" s="48" t="s">
        <v>20</v>
      </c>
      <c r="C180" s="6">
        <v>140444</v>
      </c>
      <c r="D180" s="6">
        <v>113541</v>
      </c>
      <c r="E180" s="7">
        <v>10314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140444</v>
      </c>
      <c r="D182" s="21">
        <f t="shared" si="30"/>
        <v>113541</v>
      </c>
      <c r="E182" s="22">
        <f t="shared" si="30"/>
        <v>10314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71967</v>
      </c>
      <c r="D187" s="6">
        <v>788343</v>
      </c>
      <c r="E187" s="7">
        <v>114581</v>
      </c>
      <c r="F187" s="8">
        <v>924000</v>
      </c>
      <c r="G187" s="6">
        <v>914000</v>
      </c>
      <c r="H187" s="9">
        <v>914000</v>
      </c>
      <c r="I187" s="10">
        <v>8590878</v>
      </c>
      <c r="J187" s="6">
        <v>1349000</v>
      </c>
      <c r="K187" s="7">
        <v>1129000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71967</v>
      </c>
      <c r="D189" s="21">
        <f t="shared" si="32"/>
        <v>788343</v>
      </c>
      <c r="E189" s="22">
        <f t="shared" si="32"/>
        <v>114581</v>
      </c>
      <c r="F189" s="23">
        <f t="shared" si="32"/>
        <v>924000</v>
      </c>
      <c r="G189" s="21">
        <f t="shared" si="32"/>
        <v>914000</v>
      </c>
      <c r="H189" s="24">
        <f t="shared" si="32"/>
        <v>914000</v>
      </c>
      <c r="I189" s="25">
        <f t="shared" si="32"/>
        <v>8590878</v>
      </c>
      <c r="J189" s="21">
        <f t="shared" si="32"/>
        <v>1349000</v>
      </c>
      <c r="K189" s="22">
        <f t="shared" si="32"/>
        <v>1129000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10114325</v>
      </c>
      <c r="D195" s="6">
        <v>8577868</v>
      </c>
      <c r="E195" s="7">
        <v>5772983</v>
      </c>
      <c r="F195" s="8">
        <v>2900000</v>
      </c>
      <c r="G195" s="6">
        <v>2895000</v>
      </c>
      <c r="H195" s="9">
        <v>2895000</v>
      </c>
      <c r="I195" s="10">
        <v>2895000</v>
      </c>
      <c r="J195" s="6">
        <v>2895000</v>
      </c>
      <c r="K195" s="7">
        <v>2895000</v>
      </c>
    </row>
    <row r="196" spans="1:11" ht="13.5" x14ac:dyDescent="0.25">
      <c r="A196" s="49" t="s">
        <v>45</v>
      </c>
      <c r="B196" s="37" t="s">
        <v>20</v>
      </c>
      <c r="C196" s="6">
        <v>2342368</v>
      </c>
      <c r="D196" s="6">
        <v>1975005</v>
      </c>
      <c r="E196" s="7">
        <v>1763581</v>
      </c>
      <c r="F196" s="8">
        <v>2553500</v>
      </c>
      <c r="G196" s="6">
        <v>2640500</v>
      </c>
      <c r="H196" s="9">
        <v>2640500</v>
      </c>
      <c r="I196" s="10">
        <v>2288000</v>
      </c>
      <c r="J196" s="6">
        <v>2288000</v>
      </c>
      <c r="K196" s="7">
        <v>2288000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67929241</v>
      </c>
      <c r="D201" s="54">
        <f t="shared" si="34"/>
        <v>70893690</v>
      </c>
      <c r="E201" s="55">
        <f t="shared" si="34"/>
        <v>64522436</v>
      </c>
      <c r="F201" s="56">
        <f t="shared" si="34"/>
        <v>79737040</v>
      </c>
      <c r="G201" s="54">
        <f t="shared" si="34"/>
        <v>73721640</v>
      </c>
      <c r="H201" s="57">
        <f t="shared" si="34"/>
        <v>73721640</v>
      </c>
      <c r="I201" s="58">
        <f t="shared" si="34"/>
        <v>72141886</v>
      </c>
      <c r="J201" s="54">
        <f t="shared" si="34"/>
        <v>76091916</v>
      </c>
      <c r="K201" s="55">
        <f t="shared" si="34"/>
        <v>78682197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0.44374904486900418</v>
      </c>
      <c r="D203" s="81">
        <f>IF(ISERROR((D37+D69)/D132),0,((D37+D69)/D132))</f>
        <v>0</v>
      </c>
      <c r="E203" s="82">
        <f t="shared" ref="E203:K203" si="35">IF(ISERROR((E37+E69)/E132),0,((E37+E69)/E132))</f>
        <v>0.95012000447894229</v>
      </c>
      <c r="F203" s="83">
        <f t="shared" si="35"/>
        <v>0.81719466111785954</v>
      </c>
      <c r="G203" s="81">
        <f t="shared" si="35"/>
        <v>0.88090869651249537</v>
      </c>
      <c r="H203" s="84">
        <f t="shared" si="35"/>
        <v>0.88090869651249537</v>
      </c>
      <c r="I203" s="85">
        <f t="shared" si="35"/>
        <v>0.90017609476472182</v>
      </c>
      <c r="J203" s="81">
        <f t="shared" si="35"/>
        <v>0.98475222750896374</v>
      </c>
      <c r="K203" s="82">
        <f t="shared" si="35"/>
        <v>0.92046887342005512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1.348793405800886E-2</v>
      </c>
      <c r="D204" s="81">
        <f t="shared" ref="D204:K204" si="36">IF(ISERROR((D37+D69)/D168),0,((D37+D69)/D168))</f>
        <v>0</v>
      </c>
      <c r="E204" s="82">
        <f t="shared" si="36"/>
        <v>1.1671827887234556</v>
      </c>
      <c r="F204" s="83">
        <f t="shared" si="36"/>
        <v>1.5376728103001169</v>
      </c>
      <c r="G204" s="81">
        <f t="shared" si="36"/>
        <v>2.6952626469454528</v>
      </c>
      <c r="H204" s="84">
        <f t="shared" si="36"/>
        <v>2.6952626469454528</v>
      </c>
      <c r="I204" s="85">
        <f t="shared" si="36"/>
        <v>4.1011435466554804</v>
      </c>
      <c r="J204" s="81">
        <f t="shared" si="36"/>
        <v>2.3174481662034401</v>
      </c>
      <c r="K204" s="82">
        <f t="shared" si="36"/>
        <v>1.2133124807149582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0.05</v>
      </c>
      <c r="F206" s="83">
        <f t="shared" si="38"/>
        <v>7.0000000000000007E-2</v>
      </c>
      <c r="G206" s="81">
        <f t="shared" si="38"/>
        <v>0.1</v>
      </c>
      <c r="H206" s="84">
        <f t="shared" si="38"/>
        <v>0.1</v>
      </c>
      <c r="I206" s="85">
        <f t="shared" si="38"/>
        <v>0.12</v>
      </c>
      <c r="J206" s="81">
        <f t="shared" si="38"/>
        <v>0.09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22748587</v>
      </c>
      <c r="D5" s="38">
        <f t="shared" ref="D5:K5" si="0">D15+D18+D19+D22+D25+D26+SUM(D29:D35)</f>
        <v>16845493</v>
      </c>
      <c r="E5" s="39">
        <f t="shared" si="0"/>
        <v>1712195</v>
      </c>
      <c r="F5" s="40">
        <f t="shared" si="0"/>
        <v>561041331</v>
      </c>
      <c r="G5" s="38">
        <f t="shared" si="0"/>
        <v>633676519</v>
      </c>
      <c r="H5" s="41">
        <f t="shared" si="0"/>
        <v>633676519</v>
      </c>
      <c r="I5" s="42">
        <f t="shared" si="0"/>
        <v>572573450</v>
      </c>
      <c r="J5" s="38">
        <f t="shared" si="0"/>
        <v>285431000</v>
      </c>
      <c r="K5" s="39">
        <f t="shared" si="0"/>
        <v>424482350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1000000</v>
      </c>
      <c r="G6" s="6">
        <v>600000</v>
      </c>
      <c r="H6" s="9">
        <v>600000</v>
      </c>
      <c r="I6" s="10">
        <v>9000000</v>
      </c>
      <c r="J6" s="6">
        <v>8800000</v>
      </c>
      <c r="K6" s="7">
        <v>26800000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1000000</v>
      </c>
      <c r="G7" s="6"/>
      <c r="H7" s="9"/>
      <c r="I7" s="10">
        <v>1500000</v>
      </c>
      <c r="J7" s="6">
        <v>1500000</v>
      </c>
      <c r="K7" s="7">
        <v>2000000</v>
      </c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696835</v>
      </c>
      <c r="D9" s="6">
        <v>16527158</v>
      </c>
      <c r="E9" s="7">
        <v>-2818762</v>
      </c>
      <c r="F9" s="8">
        <v>488840831</v>
      </c>
      <c r="G9" s="6">
        <v>569806969</v>
      </c>
      <c r="H9" s="9">
        <v>569806969</v>
      </c>
      <c r="I9" s="10">
        <v>453373000</v>
      </c>
      <c r="J9" s="6">
        <v>262431000</v>
      </c>
      <c r="K9" s="7">
        <v>348682350</v>
      </c>
    </row>
    <row r="10" spans="1:11" ht="13.5" x14ac:dyDescent="0.25">
      <c r="A10" s="44" t="s">
        <v>24</v>
      </c>
      <c r="B10" s="45" t="s">
        <v>20</v>
      </c>
      <c r="C10" s="6">
        <v>658595</v>
      </c>
      <c r="D10" s="6"/>
      <c r="E10" s="7">
        <v>-50224</v>
      </c>
      <c r="F10" s="8">
        <v>54700500</v>
      </c>
      <c r="G10" s="6">
        <v>35118581</v>
      </c>
      <c r="H10" s="9">
        <v>35118581</v>
      </c>
      <c r="I10" s="10">
        <v>28200450</v>
      </c>
      <c r="J10" s="6">
        <v>12700000</v>
      </c>
      <c r="K10" s="7">
        <v>27000000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1355430</v>
      </c>
      <c r="D15" s="6">
        <f t="shared" ref="D15:K15" si="1">SUM(D6:D14)</f>
        <v>16527158</v>
      </c>
      <c r="E15" s="7">
        <f t="shared" si="1"/>
        <v>-2868986</v>
      </c>
      <c r="F15" s="8">
        <f t="shared" si="1"/>
        <v>545541331</v>
      </c>
      <c r="G15" s="6">
        <f t="shared" si="1"/>
        <v>605525550</v>
      </c>
      <c r="H15" s="9">
        <f t="shared" si="1"/>
        <v>605525550</v>
      </c>
      <c r="I15" s="10">
        <f t="shared" si="1"/>
        <v>492073450</v>
      </c>
      <c r="J15" s="6">
        <f t="shared" si="1"/>
        <v>285431000</v>
      </c>
      <c r="K15" s="7">
        <f t="shared" si="1"/>
        <v>404482350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15000000</v>
      </c>
      <c r="G23" s="6">
        <v>16597080</v>
      </c>
      <c r="H23" s="9">
        <v>16597080</v>
      </c>
      <c r="I23" s="10">
        <v>20000000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15000000</v>
      </c>
      <c r="G25" s="21">
        <f t="shared" si="4"/>
        <v>16597080</v>
      </c>
      <c r="H25" s="24">
        <f t="shared" si="4"/>
        <v>16597080</v>
      </c>
      <c r="I25" s="25">
        <f t="shared" si="4"/>
        <v>20000000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1190261</v>
      </c>
      <c r="F30" s="13">
        <v>150000</v>
      </c>
      <c r="G30" s="11">
        <v>2203889</v>
      </c>
      <c r="H30" s="14">
        <v>2203889</v>
      </c>
      <c r="I30" s="15">
        <v>12000000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318335</v>
      </c>
      <c r="E31" s="7">
        <v>223599</v>
      </c>
      <c r="F31" s="8">
        <v>350000</v>
      </c>
      <c r="G31" s="6">
        <v>350000</v>
      </c>
      <c r="H31" s="9">
        <v>350000</v>
      </c>
      <c r="I31" s="10">
        <v>11500000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21393157</v>
      </c>
      <c r="D33" s="6"/>
      <c r="E33" s="7">
        <v>3167321</v>
      </c>
      <c r="F33" s="8"/>
      <c r="G33" s="6">
        <v>9000000</v>
      </c>
      <c r="H33" s="9">
        <v>9000000</v>
      </c>
      <c r="I33" s="10">
        <v>37000000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>
        <v>20000000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1000000</v>
      </c>
      <c r="H37" s="41">
        <f t="shared" si="6"/>
        <v>1000000</v>
      </c>
      <c r="I37" s="42">
        <f t="shared" si="6"/>
        <v>4000000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>
        <v>1000000</v>
      </c>
      <c r="H46" s="19">
        <v>1000000</v>
      </c>
      <c r="I46" s="20">
        <v>4000000</v>
      </c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1000000</v>
      </c>
      <c r="H47" s="9">
        <f t="shared" si="7"/>
        <v>1000000</v>
      </c>
      <c r="I47" s="10">
        <f t="shared" si="7"/>
        <v>4000000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-70056</v>
      </c>
      <c r="F69" s="40">
        <f t="shared" si="12"/>
        <v>17850000</v>
      </c>
      <c r="G69" s="38">
        <f t="shared" si="12"/>
        <v>10509803</v>
      </c>
      <c r="H69" s="41">
        <f t="shared" si="12"/>
        <v>10509803</v>
      </c>
      <c r="I69" s="42">
        <f t="shared" si="12"/>
        <v>39162000</v>
      </c>
      <c r="J69" s="38">
        <f t="shared" si="12"/>
        <v>33967300</v>
      </c>
      <c r="K69" s="39">
        <f t="shared" si="12"/>
        <v>42000000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-70056</v>
      </c>
      <c r="F73" s="8">
        <v>850000</v>
      </c>
      <c r="G73" s="6">
        <v>4909803</v>
      </c>
      <c r="H73" s="9">
        <v>4909803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17000000</v>
      </c>
      <c r="G74" s="6">
        <v>5600000</v>
      </c>
      <c r="H74" s="9">
        <v>5600000</v>
      </c>
      <c r="I74" s="10">
        <v>39162000</v>
      </c>
      <c r="J74" s="6">
        <v>33967300</v>
      </c>
      <c r="K74" s="7">
        <v>42000000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-70056</v>
      </c>
      <c r="F79" s="8">
        <f t="shared" si="13"/>
        <v>17850000</v>
      </c>
      <c r="G79" s="6">
        <f t="shared" si="13"/>
        <v>10509803</v>
      </c>
      <c r="H79" s="9">
        <f t="shared" si="13"/>
        <v>10509803</v>
      </c>
      <c r="I79" s="10">
        <f t="shared" si="13"/>
        <v>39162000</v>
      </c>
      <c r="J79" s="6">
        <f t="shared" si="13"/>
        <v>33967300</v>
      </c>
      <c r="K79" s="7">
        <f t="shared" si="13"/>
        <v>42000000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22748587</v>
      </c>
      <c r="D101" s="38">
        <f t="shared" ref="D101:K101" si="18">D111+D114+D115+D118+D121+D122+SUM(D125:D131)</f>
        <v>16845493</v>
      </c>
      <c r="E101" s="39">
        <f t="shared" si="18"/>
        <v>1642139</v>
      </c>
      <c r="F101" s="40">
        <f t="shared" si="18"/>
        <v>578891331</v>
      </c>
      <c r="G101" s="38">
        <f t="shared" si="18"/>
        <v>645186322</v>
      </c>
      <c r="H101" s="41">
        <f t="shared" si="18"/>
        <v>645186322</v>
      </c>
      <c r="I101" s="42">
        <f t="shared" si="18"/>
        <v>615735450</v>
      </c>
      <c r="J101" s="38">
        <f t="shared" si="18"/>
        <v>319398300</v>
      </c>
      <c r="K101" s="39">
        <f t="shared" si="18"/>
        <v>466482350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1000000</v>
      </c>
      <c r="G102" s="6">
        <v>600000</v>
      </c>
      <c r="H102" s="9">
        <v>600000</v>
      </c>
      <c r="I102" s="10">
        <v>9000000</v>
      </c>
      <c r="J102" s="6">
        <v>8800000</v>
      </c>
      <c r="K102" s="7">
        <v>26800000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1000000</v>
      </c>
      <c r="G103" s="6"/>
      <c r="H103" s="9"/>
      <c r="I103" s="10">
        <v>1500000</v>
      </c>
      <c r="J103" s="6">
        <v>1500000</v>
      </c>
      <c r="K103" s="7">
        <v>2000000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696835</v>
      </c>
      <c r="D105" s="6">
        <v>16527158</v>
      </c>
      <c r="E105" s="7">
        <v>-2888818</v>
      </c>
      <c r="F105" s="8">
        <v>489690831</v>
      </c>
      <c r="G105" s="6">
        <v>574716772</v>
      </c>
      <c r="H105" s="9">
        <v>574716772</v>
      </c>
      <c r="I105" s="10">
        <v>453373000</v>
      </c>
      <c r="J105" s="6">
        <v>262431000</v>
      </c>
      <c r="K105" s="7">
        <v>348682350</v>
      </c>
    </row>
    <row r="106" spans="1:11" ht="13.5" x14ac:dyDescent="0.25">
      <c r="A106" s="44" t="s">
        <v>24</v>
      </c>
      <c r="B106" s="45" t="s">
        <v>20</v>
      </c>
      <c r="C106" s="6">
        <v>658595</v>
      </c>
      <c r="D106" s="6"/>
      <c r="E106" s="7">
        <v>-50224</v>
      </c>
      <c r="F106" s="8">
        <v>71700500</v>
      </c>
      <c r="G106" s="6">
        <v>40718581</v>
      </c>
      <c r="H106" s="9">
        <v>40718581</v>
      </c>
      <c r="I106" s="10">
        <v>67362450</v>
      </c>
      <c r="J106" s="6">
        <v>46667300</v>
      </c>
      <c r="K106" s="7">
        <v>69000000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1000000</v>
      </c>
      <c r="H110" s="19">
        <v>1000000</v>
      </c>
      <c r="I110" s="20">
        <v>4000000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1355430</v>
      </c>
      <c r="D111" s="6">
        <f t="shared" ref="D111:K111" si="19">SUM(D102:D110)</f>
        <v>16527158</v>
      </c>
      <c r="E111" s="7">
        <f t="shared" si="19"/>
        <v>-2939042</v>
      </c>
      <c r="F111" s="8">
        <f t="shared" si="19"/>
        <v>563391331</v>
      </c>
      <c r="G111" s="6">
        <f t="shared" si="19"/>
        <v>617035353</v>
      </c>
      <c r="H111" s="9">
        <f t="shared" si="19"/>
        <v>617035353</v>
      </c>
      <c r="I111" s="10">
        <f t="shared" si="19"/>
        <v>535235450</v>
      </c>
      <c r="J111" s="6">
        <f t="shared" si="19"/>
        <v>319398300</v>
      </c>
      <c r="K111" s="7">
        <f t="shared" si="19"/>
        <v>446482350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15000000</v>
      </c>
      <c r="G119" s="6">
        <v>16597080</v>
      </c>
      <c r="H119" s="9">
        <v>16597080</v>
      </c>
      <c r="I119" s="10">
        <v>20000000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15000000</v>
      </c>
      <c r="G121" s="21">
        <f t="shared" si="22"/>
        <v>16597080</v>
      </c>
      <c r="H121" s="24">
        <f t="shared" si="22"/>
        <v>16597080</v>
      </c>
      <c r="I121" s="25">
        <f t="shared" si="22"/>
        <v>20000000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1190261</v>
      </c>
      <c r="F126" s="13">
        <v>150000</v>
      </c>
      <c r="G126" s="11">
        <v>2203889</v>
      </c>
      <c r="H126" s="14">
        <v>2203889</v>
      </c>
      <c r="I126" s="15">
        <v>12000000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318335</v>
      </c>
      <c r="E127" s="7">
        <v>223599</v>
      </c>
      <c r="F127" s="8">
        <v>350000</v>
      </c>
      <c r="G127" s="6">
        <v>350000</v>
      </c>
      <c r="H127" s="9">
        <v>350000</v>
      </c>
      <c r="I127" s="10">
        <v>11500000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21393157</v>
      </c>
      <c r="D129" s="6"/>
      <c r="E129" s="7">
        <v>3167321</v>
      </c>
      <c r="F129" s="8"/>
      <c r="G129" s="6">
        <v>9000000</v>
      </c>
      <c r="H129" s="9">
        <v>9000000</v>
      </c>
      <c r="I129" s="10">
        <v>37000000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>
        <v>20000000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22748587</v>
      </c>
      <c r="D132" s="54">
        <f t="shared" ref="D132:K132" si="24">+D5+D37+D69</f>
        <v>16845493</v>
      </c>
      <c r="E132" s="55">
        <f t="shared" si="24"/>
        <v>1642139</v>
      </c>
      <c r="F132" s="56">
        <f t="shared" si="24"/>
        <v>578891331</v>
      </c>
      <c r="G132" s="54">
        <f t="shared" si="24"/>
        <v>645186322</v>
      </c>
      <c r="H132" s="57">
        <f t="shared" si="24"/>
        <v>645186322</v>
      </c>
      <c r="I132" s="58">
        <f t="shared" si="24"/>
        <v>615735450</v>
      </c>
      <c r="J132" s="54">
        <f t="shared" si="24"/>
        <v>319398300</v>
      </c>
      <c r="K132" s="55">
        <f t="shared" si="24"/>
        <v>466482350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3411929411</v>
      </c>
      <c r="D134" s="38">
        <f t="shared" ref="D134:K134" si="25">D144+D147+D148+D151+D154+D155+SUM(D158:D164)</f>
        <v>3370113441</v>
      </c>
      <c r="E134" s="39">
        <f t="shared" si="25"/>
        <v>3549079422</v>
      </c>
      <c r="F134" s="40">
        <f t="shared" si="25"/>
        <v>4015182456</v>
      </c>
      <c r="G134" s="38">
        <f t="shared" si="25"/>
        <v>4081077440</v>
      </c>
      <c r="H134" s="41">
        <f t="shared" si="25"/>
        <v>4081077440</v>
      </c>
      <c r="I134" s="42">
        <f t="shared" si="25"/>
        <v>3667470855</v>
      </c>
      <c r="J134" s="38">
        <f t="shared" si="25"/>
        <v>4966129211</v>
      </c>
      <c r="K134" s="39">
        <f t="shared" si="25"/>
        <v>4252656130</v>
      </c>
    </row>
    <row r="135" spans="1:11" ht="13.5" x14ac:dyDescent="0.25">
      <c r="A135" s="44" t="s">
        <v>19</v>
      </c>
      <c r="B135" s="45" t="s">
        <v>20</v>
      </c>
      <c r="C135" s="6">
        <v>11397037</v>
      </c>
      <c r="D135" s="6">
        <v>10839603</v>
      </c>
      <c r="E135" s="7">
        <v>10329942</v>
      </c>
      <c r="F135" s="8">
        <v>3000000</v>
      </c>
      <c r="G135" s="6"/>
      <c r="H135" s="9"/>
      <c r="I135" s="10">
        <v>149644</v>
      </c>
      <c r="J135" s="6">
        <v>-887772</v>
      </c>
      <c r="K135" s="7">
        <v>-927722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2954740772</v>
      </c>
      <c r="D138" s="6">
        <v>2886018274</v>
      </c>
      <c r="E138" s="7">
        <v>3072951635</v>
      </c>
      <c r="F138" s="8">
        <v>367952809</v>
      </c>
      <c r="G138" s="6">
        <v>421434434</v>
      </c>
      <c r="H138" s="9">
        <v>421434434</v>
      </c>
      <c r="I138" s="10">
        <v>2931491867</v>
      </c>
      <c r="J138" s="6">
        <v>141325016</v>
      </c>
      <c r="K138" s="7">
        <v>3390912555</v>
      </c>
    </row>
    <row r="139" spans="1:11" ht="13.5" x14ac:dyDescent="0.25">
      <c r="A139" s="44" t="s">
        <v>24</v>
      </c>
      <c r="B139" s="45" t="s">
        <v>20</v>
      </c>
      <c r="C139" s="6">
        <v>275640730</v>
      </c>
      <c r="D139" s="6">
        <v>279802880</v>
      </c>
      <c r="E139" s="7">
        <v>286513784</v>
      </c>
      <c r="F139" s="8">
        <v>34600500</v>
      </c>
      <c r="G139" s="6">
        <v>35362897</v>
      </c>
      <c r="H139" s="9">
        <v>35362897</v>
      </c>
      <c r="I139" s="10">
        <v>499582647</v>
      </c>
      <c r="J139" s="6">
        <v>5630506</v>
      </c>
      <c r="K139" s="7">
        <v>712196007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1209855</v>
      </c>
      <c r="D143" s="16">
        <v>1209855</v>
      </c>
      <c r="E143" s="17">
        <v>1209855</v>
      </c>
      <c r="F143" s="18">
        <v>3592639147</v>
      </c>
      <c r="G143" s="16">
        <v>3593239140</v>
      </c>
      <c r="H143" s="19">
        <v>3593239140</v>
      </c>
      <c r="I143" s="20">
        <v>4000000</v>
      </c>
      <c r="J143" s="16">
        <v>4833160912</v>
      </c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3242988394</v>
      </c>
      <c r="D144" s="6">
        <f t="shared" ref="D144:K144" si="26">SUM(D135:D143)</f>
        <v>3177870612</v>
      </c>
      <c r="E144" s="7">
        <f t="shared" si="26"/>
        <v>3371005216</v>
      </c>
      <c r="F144" s="8">
        <f t="shared" si="26"/>
        <v>3998192456</v>
      </c>
      <c r="G144" s="6">
        <f t="shared" si="26"/>
        <v>4050036471</v>
      </c>
      <c r="H144" s="9">
        <f t="shared" si="26"/>
        <v>4050036471</v>
      </c>
      <c r="I144" s="10">
        <f t="shared" si="26"/>
        <v>3435224158</v>
      </c>
      <c r="J144" s="6">
        <f t="shared" si="26"/>
        <v>4979228662</v>
      </c>
      <c r="K144" s="7">
        <f t="shared" si="26"/>
        <v>4102180840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49683349</v>
      </c>
      <c r="D154" s="6">
        <v>77112193</v>
      </c>
      <c r="E154" s="7">
        <v>70939510</v>
      </c>
      <c r="F154" s="8">
        <v>15000000</v>
      </c>
      <c r="G154" s="6">
        <v>16597080</v>
      </c>
      <c r="H154" s="9">
        <v>16597080</v>
      </c>
      <c r="I154" s="10">
        <v>101444987</v>
      </c>
      <c r="J154" s="6">
        <v>-1489976</v>
      </c>
      <c r="K154" s="7">
        <v>81315142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1489707</v>
      </c>
      <c r="D158" s="6">
        <v>728301</v>
      </c>
      <c r="E158" s="7">
        <v>260692</v>
      </c>
      <c r="F158" s="8">
        <v>1490000</v>
      </c>
      <c r="G158" s="6">
        <v>1490000</v>
      </c>
      <c r="H158" s="9">
        <v>1490000</v>
      </c>
      <c r="I158" s="10">
        <v>1490000</v>
      </c>
      <c r="J158" s="6">
        <v>1490000</v>
      </c>
      <c r="K158" s="7">
        <v>1490000</v>
      </c>
    </row>
    <row r="159" spans="1:11" ht="13.5" x14ac:dyDescent="0.25">
      <c r="A159" s="50" t="s">
        <v>43</v>
      </c>
      <c r="B159" s="37" t="s">
        <v>20</v>
      </c>
      <c r="C159" s="11">
        <v>2099237</v>
      </c>
      <c r="D159" s="11">
        <v>1323228</v>
      </c>
      <c r="E159" s="12">
        <v>2622256</v>
      </c>
      <c r="F159" s="13">
        <v>150000</v>
      </c>
      <c r="G159" s="11">
        <v>2203889</v>
      </c>
      <c r="H159" s="14">
        <v>2203889</v>
      </c>
      <c r="I159" s="15">
        <v>13544862</v>
      </c>
      <c r="J159" s="11">
        <v>-2387887</v>
      </c>
      <c r="K159" s="12">
        <v>1336768</v>
      </c>
    </row>
    <row r="160" spans="1:11" ht="13.5" x14ac:dyDescent="0.25">
      <c r="A160" s="49" t="s">
        <v>44</v>
      </c>
      <c r="B160" s="37" t="s">
        <v>20</v>
      </c>
      <c r="C160" s="6">
        <v>9065885</v>
      </c>
      <c r="D160" s="6">
        <v>9032267</v>
      </c>
      <c r="E160" s="7">
        <v>7834751</v>
      </c>
      <c r="F160" s="8">
        <v>350000</v>
      </c>
      <c r="G160" s="6">
        <v>350000</v>
      </c>
      <c r="H160" s="9">
        <v>350000</v>
      </c>
      <c r="I160" s="10">
        <v>16499828</v>
      </c>
      <c r="J160" s="6">
        <v>-2959661</v>
      </c>
      <c r="K160" s="7">
        <v>4741907</v>
      </c>
    </row>
    <row r="161" spans="1:11" ht="13.5" x14ac:dyDescent="0.25">
      <c r="A161" s="49" t="s">
        <v>45</v>
      </c>
      <c r="B161" s="37" t="s">
        <v>20</v>
      </c>
      <c r="C161" s="6">
        <v>11704405</v>
      </c>
      <c r="D161" s="6">
        <v>13077392</v>
      </c>
      <c r="E161" s="7">
        <v>11985250</v>
      </c>
      <c r="F161" s="8"/>
      <c r="G161" s="6">
        <v>1400000</v>
      </c>
      <c r="H161" s="9">
        <v>1400000</v>
      </c>
      <c r="I161" s="10">
        <v>9766440</v>
      </c>
      <c r="J161" s="6">
        <v>-2316437</v>
      </c>
      <c r="K161" s="7">
        <v>9564573</v>
      </c>
    </row>
    <row r="162" spans="1:11" ht="13.5" x14ac:dyDescent="0.25">
      <c r="A162" s="50" t="s">
        <v>46</v>
      </c>
      <c r="B162" s="48" t="s">
        <v>20</v>
      </c>
      <c r="C162" s="6">
        <v>64597534</v>
      </c>
      <c r="D162" s="6">
        <v>60623548</v>
      </c>
      <c r="E162" s="7">
        <v>54085847</v>
      </c>
      <c r="F162" s="8"/>
      <c r="G162" s="6">
        <v>9000000</v>
      </c>
      <c r="H162" s="9">
        <v>9000000</v>
      </c>
      <c r="I162" s="10">
        <v>89500580</v>
      </c>
      <c r="J162" s="6">
        <v>-5435490</v>
      </c>
      <c r="K162" s="7">
        <v>52026900</v>
      </c>
    </row>
    <row r="163" spans="1:11" ht="13.5" x14ac:dyDescent="0.25">
      <c r="A163" s="49" t="s">
        <v>47</v>
      </c>
      <c r="B163" s="37" t="s">
        <v>20</v>
      </c>
      <c r="C163" s="6">
        <v>30300900</v>
      </c>
      <c r="D163" s="6">
        <v>30345900</v>
      </c>
      <c r="E163" s="7">
        <v>30345900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3411929411</v>
      </c>
      <c r="D165" s="54">
        <f t="shared" ref="D165:K165" si="27">D144+D147+D148+D151+D154+D155+SUM(D158:D164)</f>
        <v>3370113441</v>
      </c>
      <c r="E165" s="55">
        <f t="shared" si="27"/>
        <v>3549079422</v>
      </c>
      <c r="F165" s="56">
        <f t="shared" si="27"/>
        <v>4015182456</v>
      </c>
      <c r="G165" s="54">
        <f t="shared" si="27"/>
        <v>4081077440</v>
      </c>
      <c r="H165" s="57">
        <f t="shared" si="27"/>
        <v>4081077440</v>
      </c>
      <c r="I165" s="66">
        <f t="shared" si="27"/>
        <v>3667470855</v>
      </c>
      <c r="J165" s="54">
        <f t="shared" si="27"/>
        <v>4966129211</v>
      </c>
      <c r="K165" s="55">
        <f t="shared" si="27"/>
        <v>4252656130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152712021</v>
      </c>
      <c r="D168" s="60">
        <v>157838991</v>
      </c>
      <c r="E168" s="61">
        <v>173613377</v>
      </c>
      <c r="F168" s="62">
        <v>157838022</v>
      </c>
      <c r="G168" s="60">
        <v>157838022</v>
      </c>
      <c r="H168" s="63">
        <v>157838022</v>
      </c>
      <c r="I168" s="64">
        <v>170000000</v>
      </c>
      <c r="J168" s="60">
        <v>177480001</v>
      </c>
      <c r="K168" s="61">
        <v>185466600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75824658</v>
      </c>
      <c r="D169" s="38">
        <f t="shared" ref="D169:K169" si="28">D179+D182+D183+D186+D189+D190+SUM(D193:D199)</f>
        <v>41503602</v>
      </c>
      <c r="E169" s="39">
        <f t="shared" si="28"/>
        <v>43029069</v>
      </c>
      <c r="F169" s="40">
        <f t="shared" si="28"/>
        <v>55711427</v>
      </c>
      <c r="G169" s="38">
        <f t="shared" si="28"/>
        <v>74319812</v>
      </c>
      <c r="H169" s="41">
        <f t="shared" si="28"/>
        <v>74319812</v>
      </c>
      <c r="I169" s="42">
        <f t="shared" si="28"/>
        <v>77842406</v>
      </c>
      <c r="J169" s="38">
        <f t="shared" si="28"/>
        <v>81355472</v>
      </c>
      <c r="K169" s="39">
        <f t="shared" si="28"/>
        <v>85106470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30216693</v>
      </c>
      <c r="D173" s="6">
        <v>17203568</v>
      </c>
      <c r="E173" s="7">
        <v>15963239</v>
      </c>
      <c r="F173" s="8">
        <v>26449425</v>
      </c>
      <c r="G173" s="6">
        <v>35190518</v>
      </c>
      <c r="H173" s="9">
        <v>35190518</v>
      </c>
      <c r="I173" s="10">
        <v>34506018</v>
      </c>
      <c r="J173" s="6">
        <v>36068280</v>
      </c>
      <c r="K173" s="7">
        <v>37736357</v>
      </c>
    </row>
    <row r="174" spans="1:11" ht="13.5" x14ac:dyDescent="0.25">
      <c r="A174" s="44" t="s">
        <v>24</v>
      </c>
      <c r="B174" s="45" t="s">
        <v>20</v>
      </c>
      <c r="C174" s="6">
        <v>38437278</v>
      </c>
      <c r="D174" s="6">
        <v>15951976</v>
      </c>
      <c r="E174" s="7">
        <v>17629761</v>
      </c>
      <c r="F174" s="8">
        <v>21415649</v>
      </c>
      <c r="G174" s="6">
        <v>25282941</v>
      </c>
      <c r="H174" s="9">
        <v>25282941</v>
      </c>
      <c r="I174" s="10">
        <v>28336388</v>
      </c>
      <c r="J174" s="6">
        <v>29583192</v>
      </c>
      <c r="K174" s="7">
        <v>30914433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68653971</v>
      </c>
      <c r="D179" s="6">
        <f t="shared" ref="D179:K179" si="29">SUM(D170:D178)</f>
        <v>33155544</v>
      </c>
      <c r="E179" s="7">
        <f t="shared" si="29"/>
        <v>33593000</v>
      </c>
      <c r="F179" s="8">
        <f t="shared" si="29"/>
        <v>47865074</v>
      </c>
      <c r="G179" s="6">
        <f t="shared" si="29"/>
        <v>60473459</v>
      </c>
      <c r="H179" s="9">
        <f t="shared" si="29"/>
        <v>60473459</v>
      </c>
      <c r="I179" s="10">
        <f t="shared" si="29"/>
        <v>62842406</v>
      </c>
      <c r="J179" s="6">
        <f t="shared" si="29"/>
        <v>65651472</v>
      </c>
      <c r="K179" s="7">
        <f t="shared" si="29"/>
        <v>68650790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690827</v>
      </c>
      <c r="D187" s="6">
        <v>345031</v>
      </c>
      <c r="E187" s="7">
        <v>158639</v>
      </c>
      <c r="F187" s="8">
        <v>2322860</v>
      </c>
      <c r="G187" s="6">
        <v>4322860</v>
      </c>
      <c r="H187" s="9">
        <v>4322860</v>
      </c>
      <c r="I187" s="10">
        <v>5000000</v>
      </c>
      <c r="J187" s="6">
        <v>5220000</v>
      </c>
      <c r="K187" s="7">
        <v>5454900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690827</v>
      </c>
      <c r="D189" s="21">
        <f t="shared" si="32"/>
        <v>345031</v>
      </c>
      <c r="E189" s="22">
        <f t="shared" si="32"/>
        <v>158639</v>
      </c>
      <c r="F189" s="23">
        <f t="shared" si="32"/>
        <v>2322860</v>
      </c>
      <c r="G189" s="21">
        <f t="shared" si="32"/>
        <v>4322860</v>
      </c>
      <c r="H189" s="24">
        <f t="shared" si="32"/>
        <v>4322860</v>
      </c>
      <c r="I189" s="25">
        <f t="shared" si="32"/>
        <v>5000000</v>
      </c>
      <c r="J189" s="21">
        <f t="shared" si="32"/>
        <v>5220000</v>
      </c>
      <c r="K189" s="22">
        <f t="shared" si="32"/>
        <v>5454900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3312</v>
      </c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6476548</v>
      </c>
      <c r="D197" s="6">
        <v>8003027</v>
      </c>
      <c r="E197" s="7">
        <v>9277430</v>
      </c>
      <c r="F197" s="8">
        <v>5523493</v>
      </c>
      <c r="G197" s="6">
        <v>9523493</v>
      </c>
      <c r="H197" s="9">
        <v>9523493</v>
      </c>
      <c r="I197" s="10">
        <v>10000000</v>
      </c>
      <c r="J197" s="6">
        <v>10484000</v>
      </c>
      <c r="K197" s="7">
        <v>11000780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228536679</v>
      </c>
      <c r="D201" s="54">
        <f t="shared" si="34"/>
        <v>199342593</v>
      </c>
      <c r="E201" s="55">
        <f t="shared" si="34"/>
        <v>216642446</v>
      </c>
      <c r="F201" s="56">
        <f t="shared" si="34"/>
        <v>213549449</v>
      </c>
      <c r="G201" s="54">
        <f t="shared" si="34"/>
        <v>232157834</v>
      </c>
      <c r="H201" s="57">
        <f t="shared" si="34"/>
        <v>232157834</v>
      </c>
      <c r="I201" s="58">
        <f t="shared" si="34"/>
        <v>247842406</v>
      </c>
      <c r="J201" s="54">
        <f t="shared" si="34"/>
        <v>258835473</v>
      </c>
      <c r="K201" s="55">
        <f t="shared" si="34"/>
        <v>270573070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-4.2661431218672718E-2</v>
      </c>
      <c r="F203" s="83">
        <f t="shared" si="35"/>
        <v>3.0834802741241948E-2</v>
      </c>
      <c r="G203" s="81">
        <f t="shared" si="35"/>
        <v>1.7839502493358809E-2</v>
      </c>
      <c r="H203" s="84">
        <f t="shared" si="35"/>
        <v>1.7839502493358809E-2</v>
      </c>
      <c r="I203" s="85">
        <f t="shared" si="35"/>
        <v>7.0098286528735676E-2</v>
      </c>
      <c r="J203" s="81">
        <f t="shared" si="35"/>
        <v>0.10634777955925251</v>
      </c>
      <c r="K203" s="82">
        <f t="shared" si="35"/>
        <v>9.0035560830972486E-2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-4.0351729348597374E-4</v>
      </c>
      <c r="F204" s="83">
        <f t="shared" si="36"/>
        <v>0.11309062147268927</v>
      </c>
      <c r="G204" s="81">
        <f t="shared" si="36"/>
        <v>7.2921612005502706E-2</v>
      </c>
      <c r="H204" s="84">
        <f t="shared" si="36"/>
        <v>7.2921612005502706E-2</v>
      </c>
      <c r="I204" s="85">
        <f t="shared" si="36"/>
        <v>0.25389411764705883</v>
      </c>
      <c r="J204" s="81">
        <f t="shared" si="36"/>
        <v>0.19138663403545958</v>
      </c>
      <c r="K204" s="82">
        <f t="shared" si="36"/>
        <v>0.22645586860383488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0.02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77304688</v>
      </c>
      <c r="D5" s="38">
        <f t="shared" ref="D5:K5" si="0">D15+D18+D19+D22+D25+D26+SUM(D29:D35)</f>
        <v>60041943</v>
      </c>
      <c r="E5" s="39">
        <f t="shared" si="0"/>
        <v>71341236</v>
      </c>
      <c r="F5" s="40">
        <f t="shared" si="0"/>
        <v>113228180</v>
      </c>
      <c r="G5" s="38">
        <f t="shared" si="0"/>
        <v>116799116</v>
      </c>
      <c r="H5" s="41">
        <f t="shared" si="0"/>
        <v>116799116</v>
      </c>
      <c r="I5" s="42">
        <f t="shared" si="0"/>
        <v>91109112</v>
      </c>
      <c r="J5" s="38">
        <f t="shared" si="0"/>
        <v>103148580</v>
      </c>
      <c r="K5" s="39">
        <f t="shared" si="0"/>
        <v>109046088</v>
      </c>
    </row>
    <row r="6" spans="1:11" ht="13.5" x14ac:dyDescent="0.25">
      <c r="A6" s="44" t="s">
        <v>19</v>
      </c>
      <c r="B6" s="45" t="s">
        <v>20</v>
      </c>
      <c r="C6" s="6">
        <v>35811848</v>
      </c>
      <c r="D6" s="6">
        <v>48438673</v>
      </c>
      <c r="E6" s="7">
        <v>49745864</v>
      </c>
      <c r="F6" s="8">
        <v>38371237</v>
      </c>
      <c r="G6" s="6">
        <v>36575479</v>
      </c>
      <c r="H6" s="9">
        <v>36575479</v>
      </c>
      <c r="I6" s="10">
        <v>39387672</v>
      </c>
      <c r="J6" s="6">
        <v>28938252</v>
      </c>
      <c r="K6" s="7">
        <v>2018316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-6950848</v>
      </c>
      <c r="D8" s="6">
        <v>3590389</v>
      </c>
      <c r="E8" s="7">
        <v>5699325</v>
      </c>
      <c r="F8" s="8">
        <v>27118730</v>
      </c>
      <c r="G8" s="6">
        <v>24956144</v>
      </c>
      <c r="H8" s="9">
        <v>24956144</v>
      </c>
      <c r="I8" s="10">
        <v>17680752</v>
      </c>
      <c r="J8" s="6">
        <v>25425060</v>
      </c>
      <c r="K8" s="7">
        <v>26567184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8624349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37485349</v>
      </c>
      <c r="D15" s="6">
        <f t="shared" ref="D15:K15" si="1">SUM(D6:D14)</f>
        <v>52029062</v>
      </c>
      <c r="E15" s="7">
        <f t="shared" si="1"/>
        <v>55445189</v>
      </c>
      <c r="F15" s="8">
        <f t="shared" si="1"/>
        <v>65489967</v>
      </c>
      <c r="G15" s="6">
        <f t="shared" si="1"/>
        <v>61531623</v>
      </c>
      <c r="H15" s="9">
        <f t="shared" si="1"/>
        <v>61531623</v>
      </c>
      <c r="I15" s="10">
        <f t="shared" si="1"/>
        <v>57068424</v>
      </c>
      <c r="J15" s="6">
        <f t="shared" si="1"/>
        <v>54363312</v>
      </c>
      <c r="K15" s="7">
        <f t="shared" si="1"/>
        <v>28585500</v>
      </c>
    </row>
    <row r="16" spans="1:11" ht="13.5" x14ac:dyDescent="0.25">
      <c r="A16" s="47" t="s">
        <v>31</v>
      </c>
      <c r="B16" s="48" t="s">
        <v>20</v>
      </c>
      <c r="C16" s="6">
        <v>48173295</v>
      </c>
      <c r="D16" s="6">
        <v>2207180</v>
      </c>
      <c r="E16" s="7"/>
      <c r="F16" s="8">
        <v>4708213</v>
      </c>
      <c r="G16" s="6">
        <v>2849586</v>
      </c>
      <c r="H16" s="9">
        <v>2849586</v>
      </c>
      <c r="I16" s="10">
        <v>4428576</v>
      </c>
      <c r="J16" s="6">
        <v>16741620</v>
      </c>
      <c r="K16" s="7">
        <v>45644652</v>
      </c>
    </row>
    <row r="17" spans="1:11" ht="13.5" x14ac:dyDescent="0.25">
      <c r="A17" s="47" t="s">
        <v>32</v>
      </c>
      <c r="B17" s="37" t="s">
        <v>20</v>
      </c>
      <c r="C17" s="16">
        <v>963151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49136446</v>
      </c>
      <c r="D18" s="21">
        <f t="shared" ref="D18:K18" si="2">SUM(D16:D17)</f>
        <v>2207180</v>
      </c>
      <c r="E18" s="22">
        <f t="shared" si="2"/>
        <v>0</v>
      </c>
      <c r="F18" s="23">
        <f t="shared" si="2"/>
        <v>4708213</v>
      </c>
      <c r="G18" s="21">
        <f t="shared" si="2"/>
        <v>2849586</v>
      </c>
      <c r="H18" s="24">
        <f t="shared" si="2"/>
        <v>2849586</v>
      </c>
      <c r="I18" s="25">
        <f t="shared" si="2"/>
        <v>4428576</v>
      </c>
      <c r="J18" s="21">
        <f t="shared" si="2"/>
        <v>16741620</v>
      </c>
      <c r="K18" s="22">
        <f t="shared" si="2"/>
        <v>45644652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437962</v>
      </c>
      <c r="D23" s="6">
        <v>2157965</v>
      </c>
      <c r="E23" s="7">
        <v>11939426</v>
      </c>
      <c r="F23" s="8">
        <v>7700000</v>
      </c>
      <c r="G23" s="6">
        <v>14052173</v>
      </c>
      <c r="H23" s="9">
        <v>14052173</v>
      </c>
      <c r="I23" s="10">
        <v>6043200</v>
      </c>
      <c r="J23" s="6">
        <v>6309096</v>
      </c>
      <c r="K23" s="7">
        <v>6593028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437962</v>
      </c>
      <c r="D25" s="21">
        <f t="shared" si="4"/>
        <v>2157965</v>
      </c>
      <c r="E25" s="22">
        <f t="shared" si="4"/>
        <v>11939426</v>
      </c>
      <c r="F25" s="23">
        <f t="shared" si="4"/>
        <v>7700000</v>
      </c>
      <c r="G25" s="21">
        <f t="shared" si="4"/>
        <v>14052173</v>
      </c>
      <c r="H25" s="24">
        <f t="shared" si="4"/>
        <v>14052173</v>
      </c>
      <c r="I25" s="25">
        <f t="shared" si="4"/>
        <v>6043200</v>
      </c>
      <c r="J25" s="21">
        <f t="shared" si="4"/>
        <v>6309096</v>
      </c>
      <c r="K25" s="22">
        <f t="shared" si="4"/>
        <v>6593028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2993348</v>
      </c>
      <c r="D30" s="11">
        <v>439231</v>
      </c>
      <c r="E30" s="12">
        <v>2654049</v>
      </c>
      <c r="F30" s="13">
        <v>2470000</v>
      </c>
      <c r="G30" s="11">
        <v>2167734</v>
      </c>
      <c r="H30" s="14">
        <v>2167734</v>
      </c>
      <c r="I30" s="15">
        <v>13960920</v>
      </c>
      <c r="J30" s="11">
        <v>15703800</v>
      </c>
      <c r="K30" s="12">
        <v>17740740</v>
      </c>
    </row>
    <row r="31" spans="1:11" ht="13.5" x14ac:dyDescent="0.25">
      <c r="A31" s="49" t="s">
        <v>44</v>
      </c>
      <c r="B31" s="37" t="s">
        <v>20</v>
      </c>
      <c r="C31" s="6">
        <v>-12695752</v>
      </c>
      <c r="D31" s="6">
        <v>534235</v>
      </c>
      <c r="E31" s="7">
        <v>568680</v>
      </c>
      <c r="F31" s="8">
        <v>1050000</v>
      </c>
      <c r="G31" s="6">
        <v>2292000</v>
      </c>
      <c r="H31" s="9">
        <v>2292000</v>
      </c>
      <c r="I31" s="10">
        <v>1152000</v>
      </c>
      <c r="J31" s="6">
        <v>1202688</v>
      </c>
      <c r="K31" s="7">
        <v>1256832</v>
      </c>
    </row>
    <row r="32" spans="1:11" ht="13.5" x14ac:dyDescent="0.25">
      <c r="A32" s="49" t="s">
        <v>45</v>
      </c>
      <c r="B32" s="37" t="s">
        <v>20</v>
      </c>
      <c r="C32" s="6">
        <v>-3140725</v>
      </c>
      <c r="D32" s="6">
        <v>592130</v>
      </c>
      <c r="E32" s="7">
        <v>1391</v>
      </c>
      <c r="F32" s="8">
        <v>30500000</v>
      </c>
      <c r="G32" s="6">
        <v>30700000</v>
      </c>
      <c r="H32" s="9">
        <v>30700000</v>
      </c>
      <c r="I32" s="10">
        <v>2059992</v>
      </c>
      <c r="J32" s="6">
        <v>2150640</v>
      </c>
      <c r="K32" s="7">
        <v>2247408</v>
      </c>
    </row>
    <row r="33" spans="1:11" ht="13.5" x14ac:dyDescent="0.25">
      <c r="A33" s="50" t="s">
        <v>46</v>
      </c>
      <c r="B33" s="48" t="s">
        <v>20</v>
      </c>
      <c r="C33" s="6">
        <v>3088060</v>
      </c>
      <c r="D33" s="6">
        <v>2082140</v>
      </c>
      <c r="E33" s="7">
        <v>732501</v>
      </c>
      <c r="F33" s="8">
        <v>1310000</v>
      </c>
      <c r="G33" s="6">
        <v>3206000</v>
      </c>
      <c r="H33" s="9">
        <v>3206000</v>
      </c>
      <c r="I33" s="10">
        <v>6396000</v>
      </c>
      <c r="J33" s="6">
        <v>6677424</v>
      </c>
      <c r="K33" s="7">
        <v>6977928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10704185</v>
      </c>
      <c r="D37" s="38">
        <f t="shared" ref="D37:K37" si="6">D47+D50+D51+D54+D57+D58+SUM(D61:D67)</f>
        <v>4352282</v>
      </c>
      <c r="E37" s="39">
        <f t="shared" si="6"/>
        <v>0</v>
      </c>
      <c r="F37" s="40">
        <f t="shared" si="6"/>
        <v>0</v>
      </c>
      <c r="G37" s="38">
        <f t="shared" si="6"/>
        <v>3033935</v>
      </c>
      <c r="H37" s="41">
        <f t="shared" si="6"/>
        <v>3033935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1665724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1665724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-134840</v>
      </c>
      <c r="D48" s="6"/>
      <c r="E48" s="7"/>
      <c r="F48" s="8"/>
      <c r="G48" s="6">
        <v>3033935</v>
      </c>
      <c r="H48" s="9">
        <v>3033935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10839025</v>
      </c>
      <c r="D49" s="16">
        <v>2686558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10704185</v>
      </c>
      <c r="D50" s="21">
        <f t="shared" si="8"/>
        <v>2686558</v>
      </c>
      <c r="E50" s="22">
        <f t="shared" si="8"/>
        <v>0</v>
      </c>
      <c r="F50" s="23">
        <f t="shared" si="8"/>
        <v>0</v>
      </c>
      <c r="G50" s="21">
        <f t="shared" si="8"/>
        <v>3033935</v>
      </c>
      <c r="H50" s="24">
        <f t="shared" si="8"/>
        <v>3033935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9103182</v>
      </c>
      <c r="D69" s="38">
        <f t="shared" ref="D69:K69" si="12">D79+D82+D83+D86+D89+D90+SUM(D93:D99)</f>
        <v>7871079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9103182</v>
      </c>
      <c r="D70" s="6">
        <v>7871079</v>
      </c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9103182</v>
      </c>
      <c r="D79" s="6">
        <f t="shared" ref="D79:K79" si="13">SUM(D70:D78)</f>
        <v>7871079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97112055</v>
      </c>
      <c r="D101" s="38">
        <f t="shared" ref="D101:K101" si="18">D111+D114+D115+D118+D121+D122+SUM(D125:D131)</f>
        <v>72265304</v>
      </c>
      <c r="E101" s="39">
        <f t="shared" si="18"/>
        <v>71341236</v>
      </c>
      <c r="F101" s="40">
        <f t="shared" si="18"/>
        <v>113228180</v>
      </c>
      <c r="G101" s="38">
        <f t="shared" si="18"/>
        <v>119833051</v>
      </c>
      <c r="H101" s="41">
        <f t="shared" si="18"/>
        <v>119833051</v>
      </c>
      <c r="I101" s="42">
        <f t="shared" si="18"/>
        <v>91109112</v>
      </c>
      <c r="J101" s="38">
        <f t="shared" si="18"/>
        <v>103148580</v>
      </c>
      <c r="K101" s="39">
        <f t="shared" si="18"/>
        <v>109046088</v>
      </c>
    </row>
    <row r="102" spans="1:11" ht="13.5" x14ac:dyDescent="0.25">
      <c r="A102" s="44" t="s">
        <v>19</v>
      </c>
      <c r="B102" s="45" t="s">
        <v>20</v>
      </c>
      <c r="C102" s="6">
        <v>44915030</v>
      </c>
      <c r="D102" s="6">
        <v>57975476</v>
      </c>
      <c r="E102" s="7">
        <v>49745864</v>
      </c>
      <c r="F102" s="8">
        <v>38371237</v>
      </c>
      <c r="G102" s="6">
        <v>36575479</v>
      </c>
      <c r="H102" s="9">
        <v>36575479</v>
      </c>
      <c r="I102" s="10">
        <v>39387672</v>
      </c>
      <c r="J102" s="6">
        <v>28938252</v>
      </c>
      <c r="K102" s="7">
        <v>2018316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-6950848</v>
      </c>
      <c r="D104" s="6">
        <v>3590389</v>
      </c>
      <c r="E104" s="7">
        <v>5699325</v>
      </c>
      <c r="F104" s="8">
        <v>27118730</v>
      </c>
      <c r="G104" s="6">
        <v>24956144</v>
      </c>
      <c r="H104" s="9">
        <v>24956144</v>
      </c>
      <c r="I104" s="10">
        <v>17680752</v>
      </c>
      <c r="J104" s="6">
        <v>25425060</v>
      </c>
      <c r="K104" s="7">
        <v>26567184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8624349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46588531</v>
      </c>
      <c r="D111" s="6">
        <f t="shared" ref="D111:K111" si="19">SUM(D102:D110)</f>
        <v>61565865</v>
      </c>
      <c r="E111" s="7">
        <f t="shared" si="19"/>
        <v>55445189</v>
      </c>
      <c r="F111" s="8">
        <f t="shared" si="19"/>
        <v>65489967</v>
      </c>
      <c r="G111" s="6">
        <f t="shared" si="19"/>
        <v>61531623</v>
      </c>
      <c r="H111" s="9">
        <f t="shared" si="19"/>
        <v>61531623</v>
      </c>
      <c r="I111" s="10">
        <f t="shared" si="19"/>
        <v>57068424</v>
      </c>
      <c r="J111" s="6">
        <f t="shared" si="19"/>
        <v>54363312</v>
      </c>
      <c r="K111" s="7">
        <f t="shared" si="19"/>
        <v>28585500</v>
      </c>
    </row>
    <row r="112" spans="1:11" ht="13.5" x14ac:dyDescent="0.25">
      <c r="A112" s="47" t="s">
        <v>31</v>
      </c>
      <c r="B112" s="48" t="s">
        <v>20</v>
      </c>
      <c r="C112" s="6">
        <v>48038455</v>
      </c>
      <c r="D112" s="6">
        <v>2207180</v>
      </c>
      <c r="E112" s="7"/>
      <c r="F112" s="8">
        <v>4708213</v>
      </c>
      <c r="G112" s="6">
        <v>5883521</v>
      </c>
      <c r="H112" s="9">
        <v>5883521</v>
      </c>
      <c r="I112" s="10">
        <v>4428576</v>
      </c>
      <c r="J112" s="6">
        <v>16741620</v>
      </c>
      <c r="K112" s="7">
        <v>45644652</v>
      </c>
    </row>
    <row r="113" spans="1:11" ht="13.5" x14ac:dyDescent="0.25">
      <c r="A113" s="47" t="s">
        <v>32</v>
      </c>
      <c r="B113" s="37" t="s">
        <v>20</v>
      </c>
      <c r="C113" s="16">
        <v>11802176</v>
      </c>
      <c r="D113" s="16">
        <v>2686558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59840631</v>
      </c>
      <c r="D114" s="21">
        <f t="shared" si="20"/>
        <v>4893738</v>
      </c>
      <c r="E114" s="22">
        <f t="shared" si="20"/>
        <v>0</v>
      </c>
      <c r="F114" s="23">
        <f t="shared" si="20"/>
        <v>4708213</v>
      </c>
      <c r="G114" s="21">
        <f t="shared" si="20"/>
        <v>5883521</v>
      </c>
      <c r="H114" s="24">
        <f t="shared" si="20"/>
        <v>5883521</v>
      </c>
      <c r="I114" s="25">
        <f t="shared" si="20"/>
        <v>4428576</v>
      </c>
      <c r="J114" s="21">
        <f t="shared" si="20"/>
        <v>16741620</v>
      </c>
      <c r="K114" s="22">
        <f t="shared" si="20"/>
        <v>45644652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437962</v>
      </c>
      <c r="D119" s="6">
        <v>2157965</v>
      </c>
      <c r="E119" s="7">
        <v>11939426</v>
      </c>
      <c r="F119" s="8">
        <v>7700000</v>
      </c>
      <c r="G119" s="6">
        <v>14052173</v>
      </c>
      <c r="H119" s="9">
        <v>14052173</v>
      </c>
      <c r="I119" s="10">
        <v>6043200</v>
      </c>
      <c r="J119" s="6">
        <v>6309096</v>
      </c>
      <c r="K119" s="7">
        <v>6593028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437962</v>
      </c>
      <c r="D121" s="21">
        <f t="shared" si="22"/>
        <v>2157965</v>
      </c>
      <c r="E121" s="22">
        <f t="shared" si="22"/>
        <v>11939426</v>
      </c>
      <c r="F121" s="23">
        <f t="shared" si="22"/>
        <v>7700000</v>
      </c>
      <c r="G121" s="21">
        <f t="shared" si="22"/>
        <v>14052173</v>
      </c>
      <c r="H121" s="24">
        <f t="shared" si="22"/>
        <v>14052173</v>
      </c>
      <c r="I121" s="25">
        <f t="shared" si="22"/>
        <v>6043200</v>
      </c>
      <c r="J121" s="21">
        <f t="shared" si="22"/>
        <v>6309096</v>
      </c>
      <c r="K121" s="22">
        <f t="shared" si="22"/>
        <v>6593028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2993348</v>
      </c>
      <c r="D126" s="11">
        <v>439231</v>
      </c>
      <c r="E126" s="12">
        <v>2654049</v>
      </c>
      <c r="F126" s="13">
        <v>2470000</v>
      </c>
      <c r="G126" s="11">
        <v>2167734</v>
      </c>
      <c r="H126" s="14">
        <v>2167734</v>
      </c>
      <c r="I126" s="15">
        <v>13960920</v>
      </c>
      <c r="J126" s="11">
        <v>15703800</v>
      </c>
      <c r="K126" s="12">
        <v>17740740</v>
      </c>
    </row>
    <row r="127" spans="1:11" ht="13.5" x14ac:dyDescent="0.25">
      <c r="A127" s="49" t="s">
        <v>44</v>
      </c>
      <c r="B127" s="37" t="s">
        <v>20</v>
      </c>
      <c r="C127" s="6">
        <v>-12695752</v>
      </c>
      <c r="D127" s="6">
        <v>534235</v>
      </c>
      <c r="E127" s="7">
        <v>568680</v>
      </c>
      <c r="F127" s="8">
        <v>1050000</v>
      </c>
      <c r="G127" s="6">
        <v>2292000</v>
      </c>
      <c r="H127" s="9">
        <v>2292000</v>
      </c>
      <c r="I127" s="10">
        <v>1152000</v>
      </c>
      <c r="J127" s="6">
        <v>1202688</v>
      </c>
      <c r="K127" s="7">
        <v>1256832</v>
      </c>
    </row>
    <row r="128" spans="1:11" ht="13.5" x14ac:dyDescent="0.25">
      <c r="A128" s="49" t="s">
        <v>45</v>
      </c>
      <c r="B128" s="37" t="s">
        <v>20</v>
      </c>
      <c r="C128" s="6">
        <v>-3140725</v>
      </c>
      <c r="D128" s="6">
        <v>592130</v>
      </c>
      <c r="E128" s="7">
        <v>1391</v>
      </c>
      <c r="F128" s="8">
        <v>30500000</v>
      </c>
      <c r="G128" s="6">
        <v>30700000</v>
      </c>
      <c r="H128" s="9">
        <v>30700000</v>
      </c>
      <c r="I128" s="10">
        <v>2059992</v>
      </c>
      <c r="J128" s="6">
        <v>2150640</v>
      </c>
      <c r="K128" s="7">
        <v>2247408</v>
      </c>
    </row>
    <row r="129" spans="1:11" ht="13.5" x14ac:dyDescent="0.25">
      <c r="A129" s="50" t="s">
        <v>46</v>
      </c>
      <c r="B129" s="48" t="s">
        <v>20</v>
      </c>
      <c r="C129" s="6">
        <v>3088060</v>
      </c>
      <c r="D129" s="6">
        <v>2082140</v>
      </c>
      <c r="E129" s="7">
        <v>732501</v>
      </c>
      <c r="F129" s="8">
        <v>1310000</v>
      </c>
      <c r="G129" s="6">
        <v>3206000</v>
      </c>
      <c r="H129" s="9">
        <v>3206000</v>
      </c>
      <c r="I129" s="10">
        <v>6396000</v>
      </c>
      <c r="J129" s="6">
        <v>6677424</v>
      </c>
      <c r="K129" s="7">
        <v>6977928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97112055</v>
      </c>
      <c r="D132" s="54">
        <f t="shared" ref="D132:K132" si="24">+D5+D37+D69</f>
        <v>72265304</v>
      </c>
      <c r="E132" s="55">
        <f t="shared" si="24"/>
        <v>71341236</v>
      </c>
      <c r="F132" s="56">
        <f t="shared" si="24"/>
        <v>113228180</v>
      </c>
      <c r="G132" s="54">
        <f t="shared" si="24"/>
        <v>119833051</v>
      </c>
      <c r="H132" s="57">
        <f t="shared" si="24"/>
        <v>119833051</v>
      </c>
      <c r="I132" s="58">
        <f t="shared" si="24"/>
        <v>91109112</v>
      </c>
      <c r="J132" s="54">
        <f t="shared" si="24"/>
        <v>103148580</v>
      </c>
      <c r="K132" s="55">
        <f t="shared" si="24"/>
        <v>109046088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397485018</v>
      </c>
      <c r="D134" s="38">
        <f t="shared" ref="D134:K134" si="25">D144+D147+D148+D151+D154+D155+SUM(D158:D164)</f>
        <v>410385049</v>
      </c>
      <c r="E134" s="39">
        <f t="shared" si="25"/>
        <v>489626049</v>
      </c>
      <c r="F134" s="40">
        <f t="shared" si="25"/>
        <v>574512430</v>
      </c>
      <c r="G134" s="38">
        <f t="shared" si="25"/>
        <v>575063477</v>
      </c>
      <c r="H134" s="41">
        <f t="shared" si="25"/>
        <v>575063477</v>
      </c>
      <c r="I134" s="42">
        <f t="shared" si="25"/>
        <v>26301347</v>
      </c>
      <c r="J134" s="38">
        <f t="shared" si="25"/>
        <v>15722639</v>
      </c>
      <c r="K134" s="39">
        <f t="shared" si="25"/>
        <v>4721999</v>
      </c>
    </row>
    <row r="135" spans="1:11" ht="13.5" x14ac:dyDescent="0.25">
      <c r="A135" s="44" t="s">
        <v>19</v>
      </c>
      <c r="B135" s="45" t="s">
        <v>20</v>
      </c>
      <c r="C135" s="6">
        <v>209333305</v>
      </c>
      <c r="D135" s="6">
        <v>218576397</v>
      </c>
      <c r="E135" s="7">
        <v>271389432</v>
      </c>
      <c r="F135" s="8">
        <v>-24955983</v>
      </c>
      <c r="G135" s="6">
        <v>-29055983</v>
      </c>
      <c r="H135" s="9">
        <v>-29055983</v>
      </c>
      <c r="I135" s="10">
        <v>-27300672</v>
      </c>
      <c r="J135" s="6">
        <v>-55802580</v>
      </c>
      <c r="K135" s="7">
        <v>-85587072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38568467</v>
      </c>
      <c r="D137" s="6">
        <v>47344985</v>
      </c>
      <c r="E137" s="7">
        <v>56346439</v>
      </c>
      <c r="F137" s="8">
        <v>4434218</v>
      </c>
      <c r="G137" s="6">
        <v>2271632</v>
      </c>
      <c r="H137" s="9">
        <v>2271632</v>
      </c>
      <c r="I137" s="10">
        <v>4205808</v>
      </c>
      <c r="J137" s="6">
        <v>13286028</v>
      </c>
      <c r="K137" s="7">
        <v>21498612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>
        <v>253094</v>
      </c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6332251</v>
      </c>
      <c r="D140" s="6">
        <v>5842039</v>
      </c>
      <c r="E140" s="7">
        <v>5481858</v>
      </c>
      <c r="F140" s="8"/>
      <c r="G140" s="6"/>
      <c r="H140" s="9"/>
      <c r="I140" s="10">
        <v>249996</v>
      </c>
      <c r="J140" s="6">
        <v>510996</v>
      </c>
      <c r="K140" s="7">
        <v>783744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254487117</v>
      </c>
      <c r="D144" s="6">
        <f t="shared" ref="D144:K144" si="26">SUM(D135:D143)</f>
        <v>271763421</v>
      </c>
      <c r="E144" s="7">
        <f t="shared" si="26"/>
        <v>333217729</v>
      </c>
      <c r="F144" s="8">
        <f t="shared" si="26"/>
        <v>-20521765</v>
      </c>
      <c r="G144" s="6">
        <f t="shared" si="26"/>
        <v>-26784351</v>
      </c>
      <c r="H144" s="9">
        <f t="shared" si="26"/>
        <v>-26784351</v>
      </c>
      <c r="I144" s="10">
        <f t="shared" si="26"/>
        <v>-22844868</v>
      </c>
      <c r="J144" s="6">
        <f t="shared" si="26"/>
        <v>-42005556</v>
      </c>
      <c r="K144" s="7">
        <f t="shared" si="26"/>
        <v>-63304716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36434025</v>
      </c>
      <c r="D147" s="6">
        <v>39428668</v>
      </c>
      <c r="E147" s="7">
        <v>40049930</v>
      </c>
      <c r="F147" s="8">
        <v>5908213</v>
      </c>
      <c r="G147" s="6">
        <v>450000</v>
      </c>
      <c r="H147" s="9">
        <v>450000</v>
      </c>
      <c r="I147" s="10"/>
      <c r="J147" s="6"/>
      <c r="K147" s="7"/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46067087</v>
      </c>
      <c r="D151" s="6">
        <v>45586567</v>
      </c>
      <c r="E151" s="7">
        <v>45107468</v>
      </c>
      <c r="F151" s="8">
        <v>42006959</v>
      </c>
      <c r="G151" s="6">
        <v>42006959</v>
      </c>
      <c r="H151" s="9">
        <v>42006959</v>
      </c>
      <c r="I151" s="10">
        <v>42006959</v>
      </c>
      <c r="J151" s="6">
        <v>42006959</v>
      </c>
      <c r="K151" s="7">
        <v>42006959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36291916</v>
      </c>
      <c r="D154" s="6">
        <v>38519811</v>
      </c>
      <c r="E154" s="7">
        <v>49861187</v>
      </c>
      <c r="F154" s="8">
        <v>3464157</v>
      </c>
      <c r="G154" s="6">
        <v>6799142</v>
      </c>
      <c r="H154" s="9">
        <v>6799142</v>
      </c>
      <c r="I154" s="10">
        <v>-5271960</v>
      </c>
      <c r="J154" s="6">
        <v>-10775892</v>
      </c>
      <c r="K154" s="7">
        <v>-16527492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</v>
      </c>
      <c r="D158" s="6">
        <v>4776</v>
      </c>
      <c r="E158" s="7">
        <v>2100</v>
      </c>
      <c r="F158" s="8">
        <v>7000</v>
      </c>
      <c r="G158" s="6">
        <v>521922</v>
      </c>
      <c r="H158" s="9">
        <v>521922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4152333</v>
      </c>
      <c r="D159" s="11">
        <v>2181689</v>
      </c>
      <c r="E159" s="12">
        <v>3623533</v>
      </c>
      <c r="F159" s="13">
        <v>522237539</v>
      </c>
      <c r="G159" s="11">
        <v>523787541</v>
      </c>
      <c r="H159" s="14">
        <v>523787541</v>
      </c>
      <c r="I159" s="15">
        <v>14572476</v>
      </c>
      <c r="J159" s="11">
        <v>30914748</v>
      </c>
      <c r="K159" s="12">
        <v>49322700</v>
      </c>
    </row>
    <row r="160" spans="1:11" ht="13.5" x14ac:dyDescent="0.25">
      <c r="A160" s="49" t="s">
        <v>44</v>
      </c>
      <c r="B160" s="37" t="s">
        <v>20</v>
      </c>
      <c r="C160" s="6">
        <v>1275573</v>
      </c>
      <c r="D160" s="6">
        <v>733606</v>
      </c>
      <c r="E160" s="7">
        <v>2156406</v>
      </c>
      <c r="F160" s="8">
        <v>-385017</v>
      </c>
      <c r="G160" s="6">
        <v>-596160</v>
      </c>
      <c r="H160" s="9">
        <v>-596160</v>
      </c>
      <c r="I160" s="10">
        <v>-1243896</v>
      </c>
      <c r="J160" s="6">
        <v>-2542536</v>
      </c>
      <c r="K160" s="7">
        <v>-3899568</v>
      </c>
    </row>
    <row r="161" spans="1:11" ht="13.5" x14ac:dyDescent="0.25">
      <c r="A161" s="49" t="s">
        <v>45</v>
      </c>
      <c r="B161" s="37" t="s">
        <v>20</v>
      </c>
      <c r="C161" s="6">
        <v>9321441</v>
      </c>
      <c r="D161" s="6">
        <v>5626106</v>
      </c>
      <c r="E161" s="7">
        <v>5239659</v>
      </c>
      <c r="F161" s="8">
        <v>27946565</v>
      </c>
      <c r="G161" s="6">
        <v>28997710</v>
      </c>
      <c r="H161" s="9">
        <v>28997710</v>
      </c>
      <c r="I161" s="10">
        <v>506004</v>
      </c>
      <c r="J161" s="6">
        <v>1034268</v>
      </c>
      <c r="K161" s="7">
        <v>1586304</v>
      </c>
    </row>
    <row r="162" spans="1:11" ht="13.5" x14ac:dyDescent="0.25">
      <c r="A162" s="50" t="s">
        <v>46</v>
      </c>
      <c r="B162" s="48" t="s">
        <v>20</v>
      </c>
      <c r="C162" s="6">
        <v>7061025</v>
      </c>
      <c r="D162" s="6">
        <v>4145911</v>
      </c>
      <c r="E162" s="7">
        <v>7973543</v>
      </c>
      <c r="F162" s="8">
        <v>-6151221</v>
      </c>
      <c r="G162" s="6">
        <v>-119286</v>
      </c>
      <c r="H162" s="9">
        <v>-119286</v>
      </c>
      <c r="I162" s="10">
        <v>-1423368</v>
      </c>
      <c r="J162" s="6">
        <v>-2909352</v>
      </c>
      <c r="K162" s="7">
        <v>-4462188</v>
      </c>
    </row>
    <row r="163" spans="1:11" ht="13.5" x14ac:dyDescent="0.25">
      <c r="A163" s="49" t="s">
        <v>47</v>
      </c>
      <c r="B163" s="37" t="s">
        <v>20</v>
      </c>
      <c r="C163" s="6">
        <v>2394494</v>
      </c>
      <c r="D163" s="6">
        <v>2394494</v>
      </c>
      <c r="E163" s="7">
        <v>2394494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397485018</v>
      </c>
      <c r="D165" s="54">
        <f t="shared" ref="D165:K165" si="27">D144+D147+D148+D151+D154+D155+SUM(D158:D164)</f>
        <v>410385049</v>
      </c>
      <c r="E165" s="55">
        <f t="shared" si="27"/>
        <v>489626049</v>
      </c>
      <c r="F165" s="56">
        <f t="shared" si="27"/>
        <v>574512430</v>
      </c>
      <c r="G165" s="54">
        <f t="shared" si="27"/>
        <v>575063477</v>
      </c>
      <c r="H165" s="57">
        <f t="shared" si="27"/>
        <v>575063477</v>
      </c>
      <c r="I165" s="66">
        <f t="shared" si="27"/>
        <v>26301347</v>
      </c>
      <c r="J165" s="54">
        <f t="shared" si="27"/>
        <v>15722639</v>
      </c>
      <c r="K165" s="55">
        <f t="shared" si="27"/>
        <v>4721999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30157010</v>
      </c>
      <c r="D168" s="60">
        <v>30067445</v>
      </c>
      <c r="E168" s="61">
        <v>29816975</v>
      </c>
      <c r="F168" s="62">
        <v>49442917</v>
      </c>
      <c r="G168" s="60">
        <v>49442913</v>
      </c>
      <c r="H168" s="63">
        <v>49442913</v>
      </c>
      <c r="I168" s="64">
        <v>51816192</v>
      </c>
      <c r="J168" s="60">
        <v>54096120</v>
      </c>
      <c r="K168" s="61">
        <v>56530392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6640390</v>
      </c>
      <c r="D169" s="38">
        <f t="shared" ref="D169:K169" si="28">D179+D182+D183+D186+D189+D190+SUM(D193:D199)</f>
        <v>4615162</v>
      </c>
      <c r="E169" s="39">
        <f t="shared" si="28"/>
        <v>4516730</v>
      </c>
      <c r="F169" s="40">
        <f t="shared" si="28"/>
        <v>15820020</v>
      </c>
      <c r="G169" s="38">
        <f t="shared" si="28"/>
        <v>23633576</v>
      </c>
      <c r="H169" s="41">
        <f t="shared" si="28"/>
        <v>23633576</v>
      </c>
      <c r="I169" s="42">
        <f t="shared" si="28"/>
        <v>23054124</v>
      </c>
      <c r="J169" s="38">
        <f t="shared" si="28"/>
        <v>24045516</v>
      </c>
      <c r="K169" s="39">
        <f t="shared" si="28"/>
        <v>25127604</v>
      </c>
    </row>
    <row r="170" spans="1:11" ht="13.5" x14ac:dyDescent="0.25">
      <c r="A170" s="44" t="s">
        <v>19</v>
      </c>
      <c r="B170" s="45" t="s">
        <v>20</v>
      </c>
      <c r="C170" s="6">
        <v>4103596</v>
      </c>
      <c r="D170" s="6">
        <v>1145085</v>
      </c>
      <c r="E170" s="7">
        <v>1752397</v>
      </c>
      <c r="F170" s="8">
        <v>3200000</v>
      </c>
      <c r="G170" s="6">
        <v>11600000</v>
      </c>
      <c r="H170" s="9">
        <v>11600000</v>
      </c>
      <c r="I170" s="10">
        <v>8140008</v>
      </c>
      <c r="J170" s="6">
        <v>8498160</v>
      </c>
      <c r="K170" s="7">
        <v>8880588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301698</v>
      </c>
      <c r="D172" s="6">
        <v>631622</v>
      </c>
      <c r="E172" s="7">
        <v>877678</v>
      </c>
      <c r="F172" s="8">
        <v>1308827</v>
      </c>
      <c r="G172" s="6">
        <v>3470575</v>
      </c>
      <c r="H172" s="9">
        <v>3470575</v>
      </c>
      <c r="I172" s="10">
        <v>1908828</v>
      </c>
      <c r="J172" s="6">
        <v>1992816</v>
      </c>
      <c r="K172" s="7">
        <v>2082492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50000</v>
      </c>
      <c r="G175" s="6">
        <v>50000</v>
      </c>
      <c r="H175" s="9">
        <v>50000</v>
      </c>
      <c r="I175" s="10">
        <v>50004</v>
      </c>
      <c r="J175" s="6">
        <v>52200</v>
      </c>
      <c r="K175" s="7">
        <v>54552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4405294</v>
      </c>
      <c r="D179" s="6">
        <f t="shared" ref="D179:K179" si="29">SUM(D170:D178)</f>
        <v>1776707</v>
      </c>
      <c r="E179" s="7">
        <f t="shared" si="29"/>
        <v>2630075</v>
      </c>
      <c r="F179" s="8">
        <f t="shared" si="29"/>
        <v>4558827</v>
      </c>
      <c r="G179" s="6">
        <f t="shared" si="29"/>
        <v>15120575</v>
      </c>
      <c r="H179" s="9">
        <f t="shared" si="29"/>
        <v>15120575</v>
      </c>
      <c r="I179" s="10">
        <f t="shared" si="29"/>
        <v>10098840</v>
      </c>
      <c r="J179" s="6">
        <f t="shared" si="29"/>
        <v>10543176</v>
      </c>
      <c r="K179" s="7">
        <f t="shared" si="29"/>
        <v>11017632</v>
      </c>
    </row>
    <row r="180" spans="1:11" ht="13.5" x14ac:dyDescent="0.25">
      <c r="A180" s="47" t="s">
        <v>31</v>
      </c>
      <c r="B180" s="48" t="s">
        <v>20</v>
      </c>
      <c r="C180" s="6">
        <v>87352</v>
      </c>
      <c r="D180" s="6">
        <v>388260</v>
      </c>
      <c r="E180" s="7">
        <v>78795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87352</v>
      </c>
      <c r="D182" s="21">
        <f t="shared" si="30"/>
        <v>388260</v>
      </c>
      <c r="E182" s="22">
        <f t="shared" si="30"/>
        <v>78795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337654</v>
      </c>
      <c r="D184" s="11">
        <v>169826</v>
      </c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337654</v>
      </c>
      <c r="D186" s="6">
        <f t="shared" si="31"/>
        <v>169826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9379</v>
      </c>
      <c r="D187" s="6">
        <v>26000</v>
      </c>
      <c r="E187" s="7">
        <v>358</v>
      </c>
      <c r="F187" s="8">
        <v>4572500</v>
      </c>
      <c r="G187" s="6">
        <v>2052500</v>
      </c>
      <c r="H187" s="9">
        <v>2052500</v>
      </c>
      <c r="I187" s="10">
        <v>8249988</v>
      </c>
      <c r="J187" s="6">
        <v>8613000</v>
      </c>
      <c r="K187" s="7">
        <v>9000588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9379</v>
      </c>
      <c r="D189" s="21">
        <f t="shared" si="32"/>
        <v>26000</v>
      </c>
      <c r="E189" s="22">
        <f t="shared" si="32"/>
        <v>358</v>
      </c>
      <c r="F189" s="23">
        <f t="shared" si="32"/>
        <v>4572500</v>
      </c>
      <c r="G189" s="21">
        <f t="shared" si="32"/>
        <v>2052500</v>
      </c>
      <c r="H189" s="24">
        <f t="shared" si="32"/>
        <v>2052500</v>
      </c>
      <c r="I189" s="25">
        <f t="shared" si="32"/>
        <v>8249988</v>
      </c>
      <c r="J189" s="21">
        <f t="shared" si="32"/>
        <v>8613000</v>
      </c>
      <c r="K189" s="22">
        <f t="shared" si="32"/>
        <v>9000588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5445</v>
      </c>
      <c r="D194" s="11"/>
      <c r="E194" s="12">
        <v>88566</v>
      </c>
      <c r="F194" s="13">
        <v>500000</v>
      </c>
      <c r="G194" s="11">
        <v>250000</v>
      </c>
      <c r="H194" s="14">
        <v>250000</v>
      </c>
      <c r="I194" s="15">
        <v>500004</v>
      </c>
      <c r="J194" s="11">
        <v>522000</v>
      </c>
      <c r="K194" s="12">
        <v>545496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1091333</v>
      </c>
      <c r="D196" s="6">
        <v>1795528</v>
      </c>
      <c r="E196" s="7">
        <v>924577</v>
      </c>
      <c r="F196" s="8">
        <v>3060131</v>
      </c>
      <c r="G196" s="6">
        <v>3253631</v>
      </c>
      <c r="H196" s="9">
        <v>3253631</v>
      </c>
      <c r="I196" s="10">
        <v>2283144</v>
      </c>
      <c r="J196" s="6">
        <v>2360616</v>
      </c>
      <c r="K196" s="7">
        <v>2466852</v>
      </c>
    </row>
    <row r="197" spans="1:11" ht="13.5" x14ac:dyDescent="0.25">
      <c r="A197" s="50" t="s">
        <v>46</v>
      </c>
      <c r="B197" s="48" t="s">
        <v>20</v>
      </c>
      <c r="C197" s="6">
        <v>703933</v>
      </c>
      <c r="D197" s="6">
        <v>458841</v>
      </c>
      <c r="E197" s="7">
        <v>794359</v>
      </c>
      <c r="F197" s="8">
        <v>3128562</v>
      </c>
      <c r="G197" s="6">
        <v>2956870</v>
      </c>
      <c r="H197" s="9">
        <v>2956870</v>
      </c>
      <c r="I197" s="10">
        <v>1922148</v>
      </c>
      <c r="J197" s="6">
        <v>2006724</v>
      </c>
      <c r="K197" s="7">
        <v>2097036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36797400</v>
      </c>
      <c r="D201" s="54">
        <f t="shared" si="34"/>
        <v>34682607</v>
      </c>
      <c r="E201" s="55">
        <f t="shared" si="34"/>
        <v>34333705</v>
      </c>
      <c r="F201" s="56">
        <f t="shared" si="34"/>
        <v>65262937</v>
      </c>
      <c r="G201" s="54">
        <f t="shared" si="34"/>
        <v>73076489</v>
      </c>
      <c r="H201" s="57">
        <f t="shared" si="34"/>
        <v>73076489</v>
      </c>
      <c r="I201" s="58">
        <f t="shared" si="34"/>
        <v>74870316</v>
      </c>
      <c r="J201" s="54">
        <f t="shared" si="34"/>
        <v>78141636</v>
      </c>
      <c r="K201" s="55">
        <f t="shared" si="34"/>
        <v>81657996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0.20396403927401185</v>
      </c>
      <c r="D203" s="81">
        <f>IF(ISERROR((D37+D69)/D132),0,((D37+D69)/D132))</f>
        <v>0.16914563868713539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2.5318015144252647E-2</v>
      </c>
      <c r="H203" s="84">
        <f t="shared" si="35"/>
        <v>2.5318015144252647E-2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0.65680805225717009</v>
      </c>
      <c r="D204" s="81">
        <f t="shared" ref="D204:K204" si="36">IF(ISERROR((D37+D69)/D168),0,((D37+D69)/D168))</f>
        <v>0.40653141628761608</v>
      </c>
      <c r="E204" s="82">
        <f t="shared" si="36"/>
        <v>0</v>
      </c>
      <c r="F204" s="83">
        <f t="shared" si="36"/>
        <v>0</v>
      </c>
      <c r="G204" s="81">
        <f t="shared" si="36"/>
        <v>6.1362383725246931E-2</v>
      </c>
      <c r="H204" s="84">
        <f t="shared" si="36"/>
        <v>6.1362383725246931E-2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0.88</v>
      </c>
      <c r="J205" s="81">
        <f t="shared" si="37"/>
        <v>1.53</v>
      </c>
      <c r="K205" s="82">
        <f t="shared" si="37"/>
        <v>5.32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0.04</v>
      </c>
      <c r="E206" s="82">
        <f t="shared" si="38"/>
        <v>0.01</v>
      </c>
      <c r="F206" s="83">
        <f t="shared" si="38"/>
        <v>0.03</v>
      </c>
      <c r="G206" s="81">
        <f t="shared" si="38"/>
        <v>0.05</v>
      </c>
      <c r="H206" s="84">
        <f t="shared" si="38"/>
        <v>0.05</v>
      </c>
      <c r="I206" s="85">
        <f t="shared" si="38"/>
        <v>0.88</v>
      </c>
      <c r="J206" s="81">
        <f t="shared" si="38"/>
        <v>1.53</v>
      </c>
      <c r="K206" s="82">
        <f t="shared" si="38"/>
        <v>5.32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38071233</v>
      </c>
      <c r="D5" s="38">
        <f t="shared" ref="D5:K5" si="0">D15+D18+D19+D22+D25+D26+SUM(D29:D35)</f>
        <v>34033915</v>
      </c>
      <c r="E5" s="39">
        <f t="shared" si="0"/>
        <v>17425025</v>
      </c>
      <c r="F5" s="40">
        <f t="shared" si="0"/>
        <v>110484505</v>
      </c>
      <c r="G5" s="38">
        <f t="shared" si="0"/>
        <v>49771119</v>
      </c>
      <c r="H5" s="41">
        <f t="shared" si="0"/>
        <v>49771119</v>
      </c>
      <c r="I5" s="42">
        <f t="shared" si="0"/>
        <v>40013553</v>
      </c>
      <c r="J5" s="38">
        <f t="shared" si="0"/>
        <v>35154532</v>
      </c>
      <c r="K5" s="39">
        <f t="shared" si="0"/>
        <v>34467324</v>
      </c>
    </row>
    <row r="6" spans="1:11" ht="13.5" x14ac:dyDescent="0.25">
      <c r="A6" s="44" t="s">
        <v>19</v>
      </c>
      <c r="B6" s="45" t="s">
        <v>20</v>
      </c>
      <c r="C6" s="6">
        <v>22226433</v>
      </c>
      <c r="D6" s="6">
        <v>15690705</v>
      </c>
      <c r="E6" s="7">
        <v>6184306</v>
      </c>
      <c r="F6" s="8">
        <v>1096546</v>
      </c>
      <c r="G6" s="6">
        <v>2792969</v>
      </c>
      <c r="H6" s="9">
        <v>2792969</v>
      </c>
      <c r="I6" s="10">
        <v>188000</v>
      </c>
      <c r="J6" s="6">
        <v>425101</v>
      </c>
      <c r="K6" s="7">
        <v>5101214</v>
      </c>
    </row>
    <row r="7" spans="1:11" ht="13.5" x14ac:dyDescent="0.25">
      <c r="A7" s="44" t="s">
        <v>21</v>
      </c>
      <c r="B7" s="45" t="s">
        <v>20</v>
      </c>
      <c r="C7" s="6">
        <v>83650</v>
      </c>
      <c r="D7" s="6">
        <v>3041432</v>
      </c>
      <c r="E7" s="7">
        <v>1199426</v>
      </c>
      <c r="F7" s="8">
        <v>6434964</v>
      </c>
      <c r="G7" s="6">
        <v>1617485</v>
      </c>
      <c r="H7" s="9">
        <v>1617485</v>
      </c>
      <c r="I7" s="10">
        <v>5640001</v>
      </c>
      <c r="J7" s="6">
        <v>6000000</v>
      </c>
      <c r="K7" s="7"/>
    </row>
    <row r="8" spans="1:11" ht="13.5" x14ac:dyDescent="0.25">
      <c r="A8" s="44" t="s">
        <v>22</v>
      </c>
      <c r="B8" s="45" t="s">
        <v>20</v>
      </c>
      <c r="C8" s="6">
        <v>7733990</v>
      </c>
      <c r="D8" s="6">
        <v>1967103</v>
      </c>
      <c r="E8" s="7"/>
      <c r="F8" s="8">
        <v>4157524</v>
      </c>
      <c r="G8" s="6">
        <v>1529321</v>
      </c>
      <c r="H8" s="9">
        <v>1529321</v>
      </c>
      <c r="I8" s="10">
        <v>1880002</v>
      </c>
      <c r="J8" s="6">
        <v>3300000</v>
      </c>
      <c r="K8" s="7">
        <v>7161911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9044932</v>
      </c>
      <c r="E11" s="7">
        <v>7955937</v>
      </c>
      <c r="F11" s="8">
        <v>44389359</v>
      </c>
      <c r="G11" s="6">
        <v>17209560</v>
      </c>
      <c r="H11" s="9">
        <v>17209560</v>
      </c>
      <c r="I11" s="10">
        <v>10412001</v>
      </c>
      <c r="J11" s="6">
        <v>3153182</v>
      </c>
      <c r="K11" s="7">
        <v>18297592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30044073</v>
      </c>
      <c r="D15" s="6">
        <f t="shared" ref="D15:K15" si="1">SUM(D6:D14)</f>
        <v>29744172</v>
      </c>
      <c r="E15" s="7">
        <f t="shared" si="1"/>
        <v>15339669</v>
      </c>
      <c r="F15" s="8">
        <f t="shared" si="1"/>
        <v>56078393</v>
      </c>
      <c r="G15" s="6">
        <f t="shared" si="1"/>
        <v>23149335</v>
      </c>
      <c r="H15" s="9">
        <f t="shared" si="1"/>
        <v>23149335</v>
      </c>
      <c r="I15" s="10">
        <f t="shared" si="1"/>
        <v>18120004</v>
      </c>
      <c r="J15" s="6">
        <f t="shared" si="1"/>
        <v>12878283</v>
      </c>
      <c r="K15" s="7">
        <f t="shared" si="1"/>
        <v>30560717</v>
      </c>
    </row>
    <row r="16" spans="1:11" ht="13.5" x14ac:dyDescent="0.25">
      <c r="A16" s="47" t="s">
        <v>31</v>
      </c>
      <c r="B16" s="48" t="s">
        <v>20</v>
      </c>
      <c r="C16" s="6">
        <v>3718426</v>
      </c>
      <c r="D16" s="6">
        <v>1835549</v>
      </c>
      <c r="E16" s="7">
        <v>2085356</v>
      </c>
      <c r="F16" s="8">
        <v>22220582</v>
      </c>
      <c r="G16" s="6">
        <v>13760294</v>
      </c>
      <c r="H16" s="9">
        <v>13760294</v>
      </c>
      <c r="I16" s="10">
        <v>7801859</v>
      </c>
      <c r="J16" s="6">
        <v>350000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8000000</v>
      </c>
      <c r="G17" s="16">
        <v>1000000</v>
      </c>
      <c r="H17" s="19">
        <v>1000000</v>
      </c>
      <c r="I17" s="20">
        <v>2500000</v>
      </c>
      <c r="J17" s="16">
        <v>5500000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3718426</v>
      </c>
      <c r="D18" s="21">
        <f t="shared" ref="D18:K18" si="2">SUM(D16:D17)</f>
        <v>1835549</v>
      </c>
      <c r="E18" s="22">
        <f t="shared" si="2"/>
        <v>2085356</v>
      </c>
      <c r="F18" s="23">
        <f t="shared" si="2"/>
        <v>30220582</v>
      </c>
      <c r="G18" s="21">
        <f t="shared" si="2"/>
        <v>14760294</v>
      </c>
      <c r="H18" s="24">
        <f t="shared" si="2"/>
        <v>14760294</v>
      </c>
      <c r="I18" s="25">
        <f t="shared" si="2"/>
        <v>10301859</v>
      </c>
      <c r="J18" s="21">
        <f t="shared" si="2"/>
        <v>5850000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4008873</v>
      </c>
      <c r="D23" s="6"/>
      <c r="E23" s="7"/>
      <c r="F23" s="8">
        <v>12170740</v>
      </c>
      <c r="G23" s="6">
        <v>2747972</v>
      </c>
      <c r="H23" s="9">
        <v>2747972</v>
      </c>
      <c r="I23" s="10">
        <v>6580001</v>
      </c>
      <c r="J23" s="6">
        <v>10000000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4008873</v>
      </c>
      <c r="D25" s="21">
        <f t="shared" si="4"/>
        <v>0</v>
      </c>
      <c r="E25" s="22">
        <f t="shared" si="4"/>
        <v>0</v>
      </c>
      <c r="F25" s="23">
        <f t="shared" si="4"/>
        <v>12170740</v>
      </c>
      <c r="G25" s="21">
        <f t="shared" si="4"/>
        <v>2747972</v>
      </c>
      <c r="H25" s="24">
        <f t="shared" si="4"/>
        <v>2747972</v>
      </c>
      <c r="I25" s="25">
        <f t="shared" si="4"/>
        <v>6580001</v>
      </c>
      <c r="J25" s="21">
        <f t="shared" si="4"/>
        <v>10000000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49304</v>
      </c>
      <c r="D28" s="16"/>
      <c r="E28" s="17"/>
      <c r="F28" s="18"/>
      <c r="G28" s="16">
        <v>1</v>
      </c>
      <c r="H28" s="19">
        <v>1</v>
      </c>
      <c r="I28" s="20">
        <v>1</v>
      </c>
      <c r="J28" s="16">
        <v>1615000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49304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</v>
      </c>
      <c r="H29" s="9">
        <f t="shared" si="5"/>
        <v>1</v>
      </c>
      <c r="I29" s="10">
        <f t="shared" si="5"/>
        <v>1</v>
      </c>
      <c r="J29" s="6">
        <f t="shared" si="5"/>
        <v>1615000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4554880</v>
      </c>
      <c r="G30" s="11">
        <v>777441</v>
      </c>
      <c r="H30" s="14">
        <v>777441</v>
      </c>
      <c r="I30" s="15">
        <v>1000001</v>
      </c>
      <c r="J30" s="11">
        <v>1100000</v>
      </c>
      <c r="K30" s="12">
        <v>1200000</v>
      </c>
    </row>
    <row r="31" spans="1:11" ht="13.5" x14ac:dyDescent="0.25">
      <c r="A31" s="49" t="s">
        <v>44</v>
      </c>
      <c r="B31" s="37" t="s">
        <v>20</v>
      </c>
      <c r="C31" s="6"/>
      <c r="D31" s="6">
        <v>27100</v>
      </c>
      <c r="E31" s="7"/>
      <c r="F31" s="8">
        <v>337398</v>
      </c>
      <c r="G31" s="6">
        <v>2174817</v>
      </c>
      <c r="H31" s="9">
        <v>2174817</v>
      </c>
      <c r="I31" s="10">
        <v>860001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2427094</v>
      </c>
      <c r="E32" s="7"/>
      <c r="F32" s="8">
        <v>7122512</v>
      </c>
      <c r="G32" s="6">
        <v>4961257</v>
      </c>
      <c r="H32" s="9">
        <v>4961257</v>
      </c>
      <c r="I32" s="10">
        <v>1551684</v>
      </c>
      <c r="J32" s="6">
        <v>3711249</v>
      </c>
      <c r="K32" s="7">
        <v>2706607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1200001</v>
      </c>
      <c r="H33" s="9">
        <v>1200001</v>
      </c>
      <c r="I33" s="10">
        <v>1600001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250557</v>
      </c>
      <c r="D34" s="6"/>
      <c r="E34" s="7"/>
      <c r="F34" s="8"/>
      <c r="G34" s="6">
        <v>1</v>
      </c>
      <c r="H34" s="9">
        <v>1</v>
      </c>
      <c r="I34" s="10">
        <v>1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2199175</v>
      </c>
      <c r="D37" s="38">
        <f t="shared" ref="D37:K37" si="6">D47+D50+D51+D54+D57+D58+SUM(D61:D67)</f>
        <v>9443401</v>
      </c>
      <c r="E37" s="39">
        <f t="shared" si="6"/>
        <v>0</v>
      </c>
      <c r="F37" s="40">
        <f t="shared" si="6"/>
        <v>17339440</v>
      </c>
      <c r="G37" s="38">
        <f t="shared" si="6"/>
        <v>13236718</v>
      </c>
      <c r="H37" s="41">
        <f t="shared" si="6"/>
        <v>13236718</v>
      </c>
      <c r="I37" s="42">
        <f t="shared" si="6"/>
        <v>10115322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2373986</v>
      </c>
      <c r="G38" s="6">
        <v>3873986</v>
      </c>
      <c r="H38" s="9">
        <v>3873986</v>
      </c>
      <c r="I38" s="10">
        <v>1880000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>
        <v>158255</v>
      </c>
      <c r="H40" s="9">
        <v>158255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2373986</v>
      </c>
      <c r="G47" s="6">
        <f t="shared" si="7"/>
        <v>4032241</v>
      </c>
      <c r="H47" s="9">
        <f t="shared" si="7"/>
        <v>4032241</v>
      </c>
      <c r="I47" s="10">
        <f t="shared" si="7"/>
        <v>1880000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590375</v>
      </c>
      <c r="E48" s="7"/>
      <c r="F48" s="8">
        <v>6965454</v>
      </c>
      <c r="G48" s="6">
        <v>8760980</v>
      </c>
      <c r="H48" s="9">
        <v>8760980</v>
      </c>
      <c r="I48" s="10">
        <v>8235321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8000000</v>
      </c>
      <c r="G49" s="16">
        <v>1</v>
      </c>
      <c r="H49" s="19">
        <v>1</v>
      </c>
      <c r="I49" s="20">
        <v>1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590375</v>
      </c>
      <c r="E50" s="22">
        <f t="shared" si="8"/>
        <v>0</v>
      </c>
      <c r="F50" s="23">
        <f t="shared" si="8"/>
        <v>14965454</v>
      </c>
      <c r="G50" s="21">
        <f t="shared" si="8"/>
        <v>8760981</v>
      </c>
      <c r="H50" s="24">
        <f t="shared" si="8"/>
        <v>8760981</v>
      </c>
      <c r="I50" s="25">
        <f t="shared" si="8"/>
        <v>8235322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8853026</v>
      </c>
      <c r="E55" s="7"/>
      <c r="F55" s="8"/>
      <c r="G55" s="6">
        <v>443496</v>
      </c>
      <c r="H55" s="9">
        <v>443496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8853026</v>
      </c>
      <c r="E57" s="22">
        <f t="shared" si="10"/>
        <v>0</v>
      </c>
      <c r="F57" s="23">
        <f t="shared" si="10"/>
        <v>0</v>
      </c>
      <c r="G57" s="21">
        <f t="shared" si="10"/>
        <v>443496</v>
      </c>
      <c r="H57" s="24">
        <f t="shared" si="10"/>
        <v>443496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1260281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53410</v>
      </c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885484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200710</v>
      </c>
      <c r="D69" s="38">
        <f t="shared" ref="D69:K69" si="12">D79+D82+D83+D86+D89+D90+SUM(D93:D99)</f>
        <v>0</v>
      </c>
      <c r="E69" s="39">
        <f t="shared" si="12"/>
        <v>1697493</v>
      </c>
      <c r="F69" s="40">
        <f t="shared" si="12"/>
        <v>32716565</v>
      </c>
      <c r="G69" s="38">
        <f t="shared" si="12"/>
        <v>18323791</v>
      </c>
      <c r="H69" s="41">
        <f t="shared" si="12"/>
        <v>18323791</v>
      </c>
      <c r="I69" s="42">
        <f t="shared" si="12"/>
        <v>23166340</v>
      </c>
      <c r="J69" s="38">
        <f t="shared" si="12"/>
        <v>37920226</v>
      </c>
      <c r="K69" s="39">
        <f t="shared" si="12"/>
        <v>20440000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28828027</v>
      </c>
      <c r="G70" s="6">
        <v>9678749</v>
      </c>
      <c r="H70" s="9">
        <v>9678749</v>
      </c>
      <c r="I70" s="10">
        <v>15040001</v>
      </c>
      <c r="J70" s="6">
        <v>34503000</v>
      </c>
      <c r="K70" s="7">
        <v>12880000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2370245</v>
      </c>
      <c r="G75" s="6">
        <v>7370245</v>
      </c>
      <c r="H75" s="9">
        <v>7370245</v>
      </c>
      <c r="I75" s="10">
        <v>6928030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31198272</v>
      </c>
      <c r="G79" s="6">
        <f t="shared" si="13"/>
        <v>17048994</v>
      </c>
      <c r="H79" s="9">
        <f t="shared" si="13"/>
        <v>17048994</v>
      </c>
      <c r="I79" s="10">
        <f t="shared" si="13"/>
        <v>21968031</v>
      </c>
      <c r="J79" s="6">
        <f t="shared" si="13"/>
        <v>34503000</v>
      </c>
      <c r="K79" s="7">
        <f t="shared" si="13"/>
        <v>12880000</v>
      </c>
    </row>
    <row r="80" spans="1:11" ht="13.5" x14ac:dyDescent="0.25">
      <c r="A80" s="47" t="s">
        <v>31</v>
      </c>
      <c r="B80" s="48" t="s">
        <v>20</v>
      </c>
      <c r="C80" s="6">
        <v>200710</v>
      </c>
      <c r="D80" s="6"/>
      <c r="E80" s="7"/>
      <c r="F80" s="8">
        <v>843496</v>
      </c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>
        <v>460000</v>
      </c>
      <c r="K81" s="17">
        <v>5060000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200710</v>
      </c>
      <c r="D82" s="21">
        <f t="shared" si="14"/>
        <v>0</v>
      </c>
      <c r="E82" s="22">
        <f t="shared" si="14"/>
        <v>0</v>
      </c>
      <c r="F82" s="23">
        <f t="shared" si="14"/>
        <v>843496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460000</v>
      </c>
      <c r="K82" s="22">
        <f t="shared" si="14"/>
        <v>5060000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1697493</v>
      </c>
      <c r="F87" s="8">
        <v>674797</v>
      </c>
      <c r="G87" s="6">
        <v>1274797</v>
      </c>
      <c r="H87" s="9">
        <v>1274797</v>
      </c>
      <c r="I87" s="10">
        <v>1198309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1697493</v>
      </c>
      <c r="F89" s="23">
        <f t="shared" si="16"/>
        <v>674797</v>
      </c>
      <c r="G89" s="21">
        <f t="shared" si="16"/>
        <v>1274797</v>
      </c>
      <c r="H89" s="24">
        <f t="shared" si="16"/>
        <v>1274797</v>
      </c>
      <c r="I89" s="25">
        <f t="shared" si="16"/>
        <v>1198309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>
        <v>2957226</v>
      </c>
      <c r="K96" s="7">
        <v>2500000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40471118</v>
      </c>
      <c r="D101" s="38">
        <f t="shared" ref="D101:K101" si="18">D111+D114+D115+D118+D121+D122+SUM(D125:D131)</f>
        <v>43477316</v>
      </c>
      <c r="E101" s="39">
        <f t="shared" si="18"/>
        <v>19122518</v>
      </c>
      <c r="F101" s="40">
        <f t="shared" si="18"/>
        <v>160540510</v>
      </c>
      <c r="G101" s="38">
        <f t="shared" si="18"/>
        <v>81331628</v>
      </c>
      <c r="H101" s="41">
        <f t="shared" si="18"/>
        <v>81331628</v>
      </c>
      <c r="I101" s="42">
        <f t="shared" si="18"/>
        <v>73295215</v>
      </c>
      <c r="J101" s="38">
        <f t="shared" si="18"/>
        <v>73074758</v>
      </c>
      <c r="K101" s="39">
        <f t="shared" si="18"/>
        <v>54907324</v>
      </c>
    </row>
    <row r="102" spans="1:11" ht="13.5" x14ac:dyDescent="0.25">
      <c r="A102" s="44" t="s">
        <v>19</v>
      </c>
      <c r="B102" s="45" t="s">
        <v>20</v>
      </c>
      <c r="C102" s="6">
        <v>22226433</v>
      </c>
      <c r="D102" s="6">
        <v>15690705</v>
      </c>
      <c r="E102" s="7">
        <v>6184306</v>
      </c>
      <c r="F102" s="8">
        <v>32298559</v>
      </c>
      <c r="G102" s="6">
        <v>16345704</v>
      </c>
      <c r="H102" s="9">
        <v>16345704</v>
      </c>
      <c r="I102" s="10">
        <v>17108001</v>
      </c>
      <c r="J102" s="6">
        <v>34928101</v>
      </c>
      <c r="K102" s="7">
        <v>17981214</v>
      </c>
    </row>
    <row r="103" spans="1:11" ht="13.5" x14ac:dyDescent="0.25">
      <c r="A103" s="44" t="s">
        <v>21</v>
      </c>
      <c r="B103" s="45" t="s">
        <v>20</v>
      </c>
      <c r="C103" s="6">
        <v>83650</v>
      </c>
      <c r="D103" s="6">
        <v>3041432</v>
      </c>
      <c r="E103" s="7">
        <v>1199426</v>
      </c>
      <c r="F103" s="8">
        <v>6434964</v>
      </c>
      <c r="G103" s="6">
        <v>1617485</v>
      </c>
      <c r="H103" s="9">
        <v>1617485</v>
      </c>
      <c r="I103" s="10">
        <v>5640001</v>
      </c>
      <c r="J103" s="6">
        <v>6000000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7733990</v>
      </c>
      <c r="D104" s="6">
        <v>1967103</v>
      </c>
      <c r="E104" s="7"/>
      <c r="F104" s="8">
        <v>4157524</v>
      </c>
      <c r="G104" s="6">
        <v>1687576</v>
      </c>
      <c r="H104" s="9">
        <v>1687576</v>
      </c>
      <c r="I104" s="10">
        <v>1880002</v>
      </c>
      <c r="J104" s="6">
        <v>3300000</v>
      </c>
      <c r="K104" s="7">
        <v>7161911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9044932</v>
      </c>
      <c r="E107" s="7">
        <v>7955937</v>
      </c>
      <c r="F107" s="8">
        <v>46759604</v>
      </c>
      <c r="G107" s="6">
        <v>24579805</v>
      </c>
      <c r="H107" s="9">
        <v>24579805</v>
      </c>
      <c r="I107" s="10">
        <v>17340031</v>
      </c>
      <c r="J107" s="6">
        <v>3153182</v>
      </c>
      <c r="K107" s="7">
        <v>18297592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30044073</v>
      </c>
      <c r="D111" s="6">
        <f t="shared" ref="D111:K111" si="19">SUM(D102:D110)</f>
        <v>29744172</v>
      </c>
      <c r="E111" s="7">
        <f t="shared" si="19"/>
        <v>15339669</v>
      </c>
      <c r="F111" s="8">
        <f t="shared" si="19"/>
        <v>89650651</v>
      </c>
      <c r="G111" s="6">
        <f t="shared" si="19"/>
        <v>44230570</v>
      </c>
      <c r="H111" s="9">
        <f t="shared" si="19"/>
        <v>44230570</v>
      </c>
      <c r="I111" s="10">
        <f t="shared" si="19"/>
        <v>41968035</v>
      </c>
      <c r="J111" s="6">
        <f t="shared" si="19"/>
        <v>47381283</v>
      </c>
      <c r="K111" s="7">
        <f t="shared" si="19"/>
        <v>43440717</v>
      </c>
    </row>
    <row r="112" spans="1:11" ht="13.5" x14ac:dyDescent="0.25">
      <c r="A112" s="47" t="s">
        <v>31</v>
      </c>
      <c r="B112" s="48" t="s">
        <v>20</v>
      </c>
      <c r="C112" s="6">
        <v>3919136</v>
      </c>
      <c r="D112" s="6">
        <v>2425924</v>
      </c>
      <c r="E112" s="7">
        <v>2085356</v>
      </c>
      <c r="F112" s="8">
        <v>30029532</v>
      </c>
      <c r="G112" s="6">
        <v>22521274</v>
      </c>
      <c r="H112" s="9">
        <v>22521274</v>
      </c>
      <c r="I112" s="10">
        <v>16037180</v>
      </c>
      <c r="J112" s="6">
        <v>350000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16000000</v>
      </c>
      <c r="G113" s="16">
        <v>1000001</v>
      </c>
      <c r="H113" s="19">
        <v>1000001</v>
      </c>
      <c r="I113" s="20">
        <v>2500001</v>
      </c>
      <c r="J113" s="16">
        <v>5960000</v>
      </c>
      <c r="K113" s="17">
        <v>5060000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3919136</v>
      </c>
      <c r="D114" s="21">
        <f t="shared" si="20"/>
        <v>2425924</v>
      </c>
      <c r="E114" s="22">
        <f t="shared" si="20"/>
        <v>2085356</v>
      </c>
      <c r="F114" s="23">
        <f t="shared" si="20"/>
        <v>46029532</v>
      </c>
      <c r="G114" s="21">
        <f t="shared" si="20"/>
        <v>23521275</v>
      </c>
      <c r="H114" s="24">
        <f t="shared" si="20"/>
        <v>23521275</v>
      </c>
      <c r="I114" s="25">
        <f t="shared" si="20"/>
        <v>18537181</v>
      </c>
      <c r="J114" s="21">
        <f t="shared" si="20"/>
        <v>6310000</v>
      </c>
      <c r="K114" s="22">
        <f t="shared" si="20"/>
        <v>5060000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4008873</v>
      </c>
      <c r="D119" s="6">
        <v>8853026</v>
      </c>
      <c r="E119" s="7">
        <v>1697493</v>
      </c>
      <c r="F119" s="8">
        <v>12845537</v>
      </c>
      <c r="G119" s="6">
        <v>4466265</v>
      </c>
      <c r="H119" s="9">
        <v>4466265</v>
      </c>
      <c r="I119" s="10">
        <v>7778310</v>
      </c>
      <c r="J119" s="6">
        <v>10000000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4008873</v>
      </c>
      <c r="D121" s="21">
        <f t="shared" si="22"/>
        <v>8853026</v>
      </c>
      <c r="E121" s="22">
        <f t="shared" si="22"/>
        <v>1697493</v>
      </c>
      <c r="F121" s="23">
        <f t="shared" si="22"/>
        <v>12845537</v>
      </c>
      <c r="G121" s="21">
        <f t="shared" si="22"/>
        <v>4466265</v>
      </c>
      <c r="H121" s="24">
        <f t="shared" si="22"/>
        <v>4466265</v>
      </c>
      <c r="I121" s="25">
        <f t="shared" si="22"/>
        <v>7778310</v>
      </c>
      <c r="J121" s="21">
        <f t="shared" si="22"/>
        <v>10000000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49304</v>
      </c>
      <c r="D124" s="16"/>
      <c r="E124" s="17"/>
      <c r="F124" s="18"/>
      <c r="G124" s="16">
        <v>1</v>
      </c>
      <c r="H124" s="19">
        <v>1</v>
      </c>
      <c r="I124" s="20">
        <v>1</v>
      </c>
      <c r="J124" s="16">
        <v>1615000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49304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1</v>
      </c>
      <c r="H125" s="9">
        <f t="shared" si="23"/>
        <v>1</v>
      </c>
      <c r="I125" s="10">
        <f t="shared" si="23"/>
        <v>1</v>
      </c>
      <c r="J125" s="6">
        <f t="shared" si="23"/>
        <v>1615000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1260281</v>
      </c>
      <c r="D126" s="11"/>
      <c r="E126" s="12"/>
      <c r="F126" s="13">
        <v>4554880</v>
      </c>
      <c r="G126" s="11">
        <v>777441</v>
      </c>
      <c r="H126" s="14">
        <v>777441</v>
      </c>
      <c r="I126" s="15">
        <v>1000001</v>
      </c>
      <c r="J126" s="11">
        <v>1100000</v>
      </c>
      <c r="K126" s="12">
        <v>1200000</v>
      </c>
    </row>
    <row r="127" spans="1:11" ht="13.5" x14ac:dyDescent="0.25">
      <c r="A127" s="49" t="s">
        <v>44</v>
      </c>
      <c r="B127" s="37" t="s">
        <v>20</v>
      </c>
      <c r="C127" s="6">
        <v>53410</v>
      </c>
      <c r="D127" s="6">
        <v>27100</v>
      </c>
      <c r="E127" s="7"/>
      <c r="F127" s="8">
        <v>337398</v>
      </c>
      <c r="G127" s="6">
        <v>2174817</v>
      </c>
      <c r="H127" s="9">
        <v>2174817</v>
      </c>
      <c r="I127" s="10">
        <v>860001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885484</v>
      </c>
      <c r="D128" s="6">
        <v>2427094</v>
      </c>
      <c r="E128" s="7"/>
      <c r="F128" s="8">
        <v>7122512</v>
      </c>
      <c r="G128" s="6">
        <v>4961257</v>
      </c>
      <c r="H128" s="9">
        <v>4961257</v>
      </c>
      <c r="I128" s="10">
        <v>1551684</v>
      </c>
      <c r="J128" s="6">
        <v>6668475</v>
      </c>
      <c r="K128" s="7">
        <v>5206607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1200001</v>
      </c>
      <c r="H129" s="9">
        <v>1200001</v>
      </c>
      <c r="I129" s="10">
        <v>1600001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250557</v>
      </c>
      <c r="D130" s="6"/>
      <c r="E130" s="7"/>
      <c r="F130" s="8"/>
      <c r="G130" s="6">
        <v>1</v>
      </c>
      <c r="H130" s="9">
        <v>1</v>
      </c>
      <c r="I130" s="10">
        <v>1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40471118</v>
      </c>
      <c r="D132" s="54">
        <f t="shared" ref="D132:K132" si="24">+D5+D37+D69</f>
        <v>43477316</v>
      </c>
      <c r="E132" s="55">
        <f t="shared" si="24"/>
        <v>19122518</v>
      </c>
      <c r="F132" s="56">
        <f t="shared" si="24"/>
        <v>160540510</v>
      </c>
      <c r="G132" s="54">
        <f t="shared" si="24"/>
        <v>81331628</v>
      </c>
      <c r="H132" s="57">
        <f t="shared" si="24"/>
        <v>81331628</v>
      </c>
      <c r="I132" s="58">
        <f t="shared" si="24"/>
        <v>73295215</v>
      </c>
      <c r="J132" s="54">
        <f t="shared" si="24"/>
        <v>73074758</v>
      </c>
      <c r="K132" s="55">
        <f t="shared" si="24"/>
        <v>54907324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460344281</v>
      </c>
      <c r="D134" s="38">
        <f t="shared" ref="D134:K134" si="25">D144+D147+D148+D151+D154+D155+SUM(D158:D164)</f>
        <v>478569338</v>
      </c>
      <c r="E134" s="39">
        <f t="shared" si="25"/>
        <v>485314381</v>
      </c>
      <c r="F134" s="40">
        <f t="shared" si="25"/>
        <v>625452080</v>
      </c>
      <c r="G134" s="38">
        <f t="shared" si="25"/>
        <v>474854095</v>
      </c>
      <c r="H134" s="41">
        <f t="shared" si="25"/>
        <v>474854095</v>
      </c>
      <c r="I134" s="42">
        <f t="shared" si="25"/>
        <v>530222789</v>
      </c>
      <c r="J134" s="38">
        <f t="shared" si="25"/>
        <v>585852912</v>
      </c>
      <c r="K134" s="39">
        <f t="shared" si="25"/>
        <v>633312468</v>
      </c>
    </row>
    <row r="135" spans="1:11" ht="13.5" x14ac:dyDescent="0.25">
      <c r="A135" s="44" t="s">
        <v>19</v>
      </c>
      <c r="B135" s="45" t="s">
        <v>20</v>
      </c>
      <c r="C135" s="6">
        <v>119396578</v>
      </c>
      <c r="D135" s="6">
        <v>128657006</v>
      </c>
      <c r="E135" s="7">
        <v>119935140</v>
      </c>
      <c r="F135" s="8">
        <v>164704169</v>
      </c>
      <c r="G135" s="6">
        <v>110905159</v>
      </c>
      <c r="H135" s="9">
        <v>110905159</v>
      </c>
      <c r="I135" s="10">
        <v>117049977</v>
      </c>
      <c r="J135" s="6">
        <v>123693060</v>
      </c>
      <c r="K135" s="7">
        <v>147877647</v>
      </c>
    </row>
    <row r="136" spans="1:11" ht="13.5" x14ac:dyDescent="0.25">
      <c r="A136" s="44" t="s">
        <v>21</v>
      </c>
      <c r="B136" s="45" t="s">
        <v>20</v>
      </c>
      <c r="C136" s="6">
        <v>45760989</v>
      </c>
      <c r="D136" s="6">
        <v>45332060</v>
      </c>
      <c r="E136" s="7">
        <v>48892440</v>
      </c>
      <c r="F136" s="8">
        <v>40336780</v>
      </c>
      <c r="G136" s="6">
        <v>47625206</v>
      </c>
      <c r="H136" s="9">
        <v>47625206</v>
      </c>
      <c r="I136" s="10">
        <v>47137435</v>
      </c>
      <c r="J136" s="6">
        <v>50731971</v>
      </c>
      <c r="K136" s="7">
        <v>54744689</v>
      </c>
    </row>
    <row r="137" spans="1:11" ht="13.5" x14ac:dyDescent="0.25">
      <c r="A137" s="44" t="s">
        <v>22</v>
      </c>
      <c r="B137" s="45" t="s">
        <v>20</v>
      </c>
      <c r="C137" s="6">
        <v>32576720</v>
      </c>
      <c r="D137" s="6">
        <v>24047418</v>
      </c>
      <c r="E137" s="7">
        <v>25249253</v>
      </c>
      <c r="F137" s="8">
        <v>40776165</v>
      </c>
      <c r="G137" s="6">
        <v>24073947</v>
      </c>
      <c r="H137" s="9">
        <v>24073947</v>
      </c>
      <c r="I137" s="10">
        <v>24550954</v>
      </c>
      <c r="J137" s="6">
        <v>25186567</v>
      </c>
      <c r="K137" s="7">
        <v>27192407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25011204</v>
      </c>
      <c r="D140" s="6">
        <v>32484269</v>
      </c>
      <c r="E140" s="7">
        <v>35860510</v>
      </c>
      <c r="F140" s="8">
        <v>77113899</v>
      </c>
      <c r="G140" s="6">
        <v>35417498</v>
      </c>
      <c r="H140" s="9">
        <v>35417498</v>
      </c>
      <c r="I140" s="10">
        <v>59541000</v>
      </c>
      <c r="J140" s="6">
        <v>76434046</v>
      </c>
      <c r="K140" s="7">
        <v>79122364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222745491</v>
      </c>
      <c r="D144" s="6">
        <f t="shared" ref="D144:K144" si="26">SUM(D135:D143)</f>
        <v>230520753</v>
      </c>
      <c r="E144" s="7">
        <f t="shared" si="26"/>
        <v>229937343</v>
      </c>
      <c r="F144" s="8">
        <f t="shared" si="26"/>
        <v>322931013</v>
      </c>
      <c r="G144" s="6">
        <f t="shared" si="26"/>
        <v>218021810</v>
      </c>
      <c r="H144" s="9">
        <f t="shared" si="26"/>
        <v>218021810</v>
      </c>
      <c r="I144" s="10">
        <f t="shared" si="26"/>
        <v>248279366</v>
      </c>
      <c r="J144" s="6">
        <f t="shared" si="26"/>
        <v>276045644</v>
      </c>
      <c r="K144" s="7">
        <f t="shared" si="26"/>
        <v>308937107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52963914</v>
      </c>
      <c r="D147" s="6">
        <v>53099986</v>
      </c>
      <c r="E147" s="7">
        <v>52868992</v>
      </c>
      <c r="F147" s="8">
        <v>87394473</v>
      </c>
      <c r="G147" s="6">
        <v>50623781</v>
      </c>
      <c r="H147" s="9">
        <v>50623781</v>
      </c>
      <c r="I147" s="10">
        <v>71832480</v>
      </c>
      <c r="J147" s="6">
        <v>88051726</v>
      </c>
      <c r="K147" s="7">
        <v>91951080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45607000</v>
      </c>
      <c r="D151" s="6">
        <v>46031000</v>
      </c>
      <c r="E151" s="7">
        <v>45488000</v>
      </c>
      <c r="F151" s="8">
        <v>45607000</v>
      </c>
      <c r="G151" s="6">
        <v>45488000</v>
      </c>
      <c r="H151" s="9">
        <v>45488000</v>
      </c>
      <c r="I151" s="10">
        <v>45488000</v>
      </c>
      <c r="J151" s="6">
        <v>45488000</v>
      </c>
      <c r="K151" s="7">
        <v>45488000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83924179</v>
      </c>
      <c r="D154" s="6">
        <v>95134916</v>
      </c>
      <c r="E154" s="7">
        <v>104501989</v>
      </c>
      <c r="F154" s="8">
        <v>104422013</v>
      </c>
      <c r="G154" s="6">
        <v>103612372</v>
      </c>
      <c r="H154" s="9">
        <v>103612372</v>
      </c>
      <c r="I154" s="10">
        <v>107159698</v>
      </c>
      <c r="J154" s="6">
        <v>113982313</v>
      </c>
      <c r="K154" s="7">
        <v>122988391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265403</v>
      </c>
      <c r="D158" s="6">
        <v>174999</v>
      </c>
      <c r="E158" s="7">
        <v>186478</v>
      </c>
      <c r="F158" s="8">
        <v>126961</v>
      </c>
      <c r="G158" s="6">
        <v>91590</v>
      </c>
      <c r="H158" s="9">
        <v>91590</v>
      </c>
      <c r="I158" s="10">
        <v>63857</v>
      </c>
      <c r="J158" s="6">
        <v>1658117</v>
      </c>
      <c r="K158" s="7">
        <v>1636548</v>
      </c>
    </row>
    <row r="159" spans="1:11" ht="13.5" x14ac:dyDescent="0.25">
      <c r="A159" s="50" t="s">
        <v>43</v>
      </c>
      <c r="B159" s="37" t="s">
        <v>20</v>
      </c>
      <c r="C159" s="11">
        <v>2649421</v>
      </c>
      <c r="D159" s="11">
        <v>1885162</v>
      </c>
      <c r="E159" s="12">
        <v>1693329</v>
      </c>
      <c r="F159" s="13">
        <v>8957986</v>
      </c>
      <c r="G159" s="11">
        <v>1685952</v>
      </c>
      <c r="H159" s="14">
        <v>1685952</v>
      </c>
      <c r="I159" s="15">
        <v>1807590</v>
      </c>
      <c r="J159" s="11">
        <v>2040733</v>
      </c>
      <c r="K159" s="12">
        <v>2339204</v>
      </c>
    </row>
    <row r="160" spans="1:11" ht="13.5" x14ac:dyDescent="0.25">
      <c r="A160" s="49" t="s">
        <v>44</v>
      </c>
      <c r="B160" s="37" t="s">
        <v>20</v>
      </c>
      <c r="C160" s="6">
        <v>2003108</v>
      </c>
      <c r="D160" s="6">
        <v>1448032</v>
      </c>
      <c r="E160" s="7">
        <v>1141649</v>
      </c>
      <c r="F160" s="8">
        <v>822850</v>
      </c>
      <c r="G160" s="6">
        <v>2784823</v>
      </c>
      <c r="H160" s="9">
        <v>2784823</v>
      </c>
      <c r="I160" s="10">
        <v>3097178</v>
      </c>
      <c r="J160" s="6">
        <v>2560714</v>
      </c>
      <c r="K160" s="7">
        <v>2002792</v>
      </c>
    </row>
    <row r="161" spans="1:11" ht="13.5" x14ac:dyDescent="0.25">
      <c r="A161" s="49" t="s">
        <v>45</v>
      </c>
      <c r="B161" s="37" t="s">
        <v>20</v>
      </c>
      <c r="C161" s="6">
        <v>14514552</v>
      </c>
      <c r="D161" s="6">
        <v>15251497</v>
      </c>
      <c r="E161" s="7">
        <v>13637845</v>
      </c>
      <c r="F161" s="8">
        <v>23644987</v>
      </c>
      <c r="G161" s="6">
        <v>16255359</v>
      </c>
      <c r="H161" s="9">
        <v>16255359</v>
      </c>
      <c r="I161" s="10">
        <v>15392989</v>
      </c>
      <c r="J161" s="6">
        <v>19696702</v>
      </c>
      <c r="K161" s="7">
        <v>22443956</v>
      </c>
    </row>
    <row r="162" spans="1:11" ht="13.5" x14ac:dyDescent="0.25">
      <c r="A162" s="50" t="s">
        <v>46</v>
      </c>
      <c r="B162" s="48" t="s">
        <v>20</v>
      </c>
      <c r="C162" s="6">
        <v>6653385</v>
      </c>
      <c r="D162" s="6">
        <v>6015218</v>
      </c>
      <c r="E162" s="7">
        <v>6079931</v>
      </c>
      <c r="F162" s="8">
        <v>2526968</v>
      </c>
      <c r="G162" s="6">
        <v>6514132</v>
      </c>
      <c r="H162" s="9">
        <v>6514132</v>
      </c>
      <c r="I162" s="10">
        <v>7325355</v>
      </c>
      <c r="J162" s="6">
        <v>6552688</v>
      </c>
      <c r="K162" s="7">
        <v>5749115</v>
      </c>
    </row>
    <row r="163" spans="1:11" ht="13.5" x14ac:dyDescent="0.25">
      <c r="A163" s="49" t="s">
        <v>47</v>
      </c>
      <c r="B163" s="37" t="s">
        <v>20</v>
      </c>
      <c r="C163" s="6">
        <v>29017828</v>
      </c>
      <c r="D163" s="6">
        <v>29007775</v>
      </c>
      <c r="E163" s="7">
        <v>29778825</v>
      </c>
      <c r="F163" s="8">
        <v>29017829</v>
      </c>
      <c r="G163" s="6">
        <v>29776276</v>
      </c>
      <c r="H163" s="9">
        <v>29776276</v>
      </c>
      <c r="I163" s="10">
        <v>29776276</v>
      </c>
      <c r="J163" s="6">
        <v>29776275</v>
      </c>
      <c r="K163" s="7">
        <v>29776275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460344281</v>
      </c>
      <c r="D165" s="54">
        <f t="shared" ref="D165:K165" si="27">D144+D147+D148+D151+D154+D155+SUM(D158:D164)</f>
        <v>478569338</v>
      </c>
      <c r="E165" s="55">
        <f t="shared" si="27"/>
        <v>485314381</v>
      </c>
      <c r="F165" s="56">
        <f t="shared" si="27"/>
        <v>625452080</v>
      </c>
      <c r="G165" s="54">
        <f t="shared" si="27"/>
        <v>474854095</v>
      </c>
      <c r="H165" s="57">
        <f t="shared" si="27"/>
        <v>474854095</v>
      </c>
      <c r="I165" s="66">
        <f t="shared" si="27"/>
        <v>530222789</v>
      </c>
      <c r="J165" s="54">
        <f t="shared" si="27"/>
        <v>585852912</v>
      </c>
      <c r="K165" s="55">
        <f t="shared" si="27"/>
        <v>633312468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18341145</v>
      </c>
      <c r="D168" s="60">
        <v>17966404</v>
      </c>
      <c r="E168" s="61">
        <v>18059189</v>
      </c>
      <c r="F168" s="62">
        <v>21921967</v>
      </c>
      <c r="G168" s="60">
        <v>19573813</v>
      </c>
      <c r="H168" s="63">
        <v>19573813</v>
      </c>
      <c r="I168" s="64">
        <v>19661081</v>
      </c>
      <c r="J168" s="60">
        <v>20036855</v>
      </c>
      <c r="K168" s="61">
        <v>20838334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9668581</v>
      </c>
      <c r="D169" s="38">
        <f t="shared" ref="D169:K169" si="28">D179+D182+D183+D186+D189+D190+SUM(D193:D199)</f>
        <v>8924528</v>
      </c>
      <c r="E169" s="39">
        <f t="shared" si="28"/>
        <v>10371735</v>
      </c>
      <c r="F169" s="40">
        <f t="shared" si="28"/>
        <v>14032159</v>
      </c>
      <c r="G169" s="38">
        <f t="shared" si="28"/>
        <v>17586124</v>
      </c>
      <c r="H169" s="41">
        <f t="shared" si="28"/>
        <v>17586124</v>
      </c>
      <c r="I169" s="42">
        <f t="shared" si="28"/>
        <v>21946578</v>
      </c>
      <c r="J169" s="38">
        <f t="shared" si="28"/>
        <v>22875248</v>
      </c>
      <c r="K169" s="39">
        <f t="shared" si="28"/>
        <v>24033982</v>
      </c>
    </row>
    <row r="170" spans="1:11" ht="13.5" x14ac:dyDescent="0.25">
      <c r="A170" s="44" t="s">
        <v>19</v>
      </c>
      <c r="B170" s="45" t="s">
        <v>20</v>
      </c>
      <c r="C170" s="6">
        <v>1943178</v>
      </c>
      <c r="D170" s="6">
        <v>1842425</v>
      </c>
      <c r="E170" s="7">
        <v>2121842</v>
      </c>
      <c r="F170" s="8">
        <v>2826611</v>
      </c>
      <c r="G170" s="6">
        <v>3826611</v>
      </c>
      <c r="H170" s="9">
        <v>3826611</v>
      </c>
      <c r="I170" s="10">
        <v>7709277</v>
      </c>
      <c r="J170" s="6">
        <v>7992289</v>
      </c>
      <c r="K170" s="7">
        <v>8470122</v>
      </c>
    </row>
    <row r="171" spans="1:11" ht="13.5" x14ac:dyDescent="0.25">
      <c r="A171" s="44" t="s">
        <v>21</v>
      </c>
      <c r="B171" s="45" t="s">
        <v>20</v>
      </c>
      <c r="C171" s="6">
        <v>271928</v>
      </c>
      <c r="D171" s="6">
        <v>272085</v>
      </c>
      <c r="E171" s="7">
        <v>290473</v>
      </c>
      <c r="F171" s="8">
        <v>292907</v>
      </c>
      <c r="G171" s="6">
        <v>442907</v>
      </c>
      <c r="H171" s="9">
        <v>442907</v>
      </c>
      <c r="I171" s="10">
        <v>487197</v>
      </c>
      <c r="J171" s="6">
        <v>495259</v>
      </c>
      <c r="K171" s="7">
        <v>585735</v>
      </c>
    </row>
    <row r="172" spans="1:11" ht="13.5" x14ac:dyDescent="0.25">
      <c r="A172" s="44" t="s">
        <v>22</v>
      </c>
      <c r="B172" s="45" t="s">
        <v>20</v>
      </c>
      <c r="C172" s="6">
        <v>822891</v>
      </c>
      <c r="D172" s="6">
        <v>1212246</v>
      </c>
      <c r="E172" s="7">
        <v>598795</v>
      </c>
      <c r="F172" s="8">
        <v>821878</v>
      </c>
      <c r="G172" s="6">
        <v>966878</v>
      </c>
      <c r="H172" s="9">
        <v>966878</v>
      </c>
      <c r="I172" s="10">
        <v>985494</v>
      </c>
      <c r="J172" s="6">
        <v>983571</v>
      </c>
      <c r="K172" s="7">
        <v>1085200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9642</v>
      </c>
      <c r="G174" s="6">
        <v>19642</v>
      </c>
      <c r="H174" s="9">
        <v>19642</v>
      </c>
      <c r="I174" s="10">
        <v>21606</v>
      </c>
      <c r="J174" s="6">
        <v>21964</v>
      </c>
      <c r="K174" s="7">
        <v>24494</v>
      </c>
    </row>
    <row r="175" spans="1:11" ht="13.5" x14ac:dyDescent="0.25">
      <c r="A175" s="44" t="s">
        <v>25</v>
      </c>
      <c r="B175" s="45" t="s">
        <v>20</v>
      </c>
      <c r="C175" s="6">
        <v>137296</v>
      </c>
      <c r="D175" s="6">
        <v>59954</v>
      </c>
      <c r="E175" s="7">
        <v>154845</v>
      </c>
      <c r="F175" s="8">
        <v>322869</v>
      </c>
      <c r="G175" s="6">
        <v>692869</v>
      </c>
      <c r="H175" s="9">
        <v>692869</v>
      </c>
      <c r="I175" s="10">
        <v>624843</v>
      </c>
      <c r="J175" s="6">
        <v>777019</v>
      </c>
      <c r="K175" s="7">
        <v>724357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3175293</v>
      </c>
      <c r="D179" s="6">
        <f t="shared" ref="D179:K179" si="29">SUM(D170:D178)</f>
        <v>3386710</v>
      </c>
      <c r="E179" s="7">
        <f t="shared" si="29"/>
        <v>3165955</v>
      </c>
      <c r="F179" s="8">
        <f t="shared" si="29"/>
        <v>4273907</v>
      </c>
      <c r="G179" s="6">
        <f t="shared" si="29"/>
        <v>5948907</v>
      </c>
      <c r="H179" s="9">
        <f t="shared" si="29"/>
        <v>5948907</v>
      </c>
      <c r="I179" s="10">
        <f t="shared" si="29"/>
        <v>9828417</v>
      </c>
      <c r="J179" s="6">
        <f t="shared" si="29"/>
        <v>10270102</v>
      </c>
      <c r="K179" s="7">
        <f t="shared" si="29"/>
        <v>10889908</v>
      </c>
    </row>
    <row r="180" spans="1:11" ht="13.5" x14ac:dyDescent="0.25">
      <c r="A180" s="47" t="s">
        <v>31</v>
      </c>
      <c r="B180" s="48" t="s">
        <v>20</v>
      </c>
      <c r="C180" s="6">
        <v>1438311</v>
      </c>
      <c r="D180" s="6">
        <v>1138599</v>
      </c>
      <c r="E180" s="7">
        <v>1753567</v>
      </c>
      <c r="F180" s="8">
        <v>2505846</v>
      </c>
      <c r="G180" s="6">
        <v>3503884</v>
      </c>
      <c r="H180" s="9">
        <v>3503884</v>
      </c>
      <c r="I180" s="10">
        <v>2729634</v>
      </c>
      <c r="J180" s="6">
        <v>2738410</v>
      </c>
      <c r="K180" s="7">
        <v>3130090</v>
      </c>
    </row>
    <row r="181" spans="1:11" ht="13.5" x14ac:dyDescent="0.25">
      <c r="A181" s="47" t="s">
        <v>32</v>
      </c>
      <c r="B181" s="37" t="s">
        <v>20</v>
      </c>
      <c r="C181" s="16">
        <v>381915</v>
      </c>
      <c r="D181" s="16">
        <v>350841</v>
      </c>
      <c r="E181" s="17">
        <v>197909</v>
      </c>
      <c r="F181" s="18">
        <v>407111</v>
      </c>
      <c r="G181" s="16">
        <v>407111</v>
      </c>
      <c r="H181" s="19">
        <v>407111</v>
      </c>
      <c r="I181" s="20">
        <v>442170</v>
      </c>
      <c r="J181" s="16">
        <v>1254893</v>
      </c>
      <c r="K181" s="17">
        <v>516163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1820226</v>
      </c>
      <c r="D182" s="21">
        <f t="shared" si="30"/>
        <v>1489440</v>
      </c>
      <c r="E182" s="22">
        <f t="shared" si="30"/>
        <v>1951476</v>
      </c>
      <c r="F182" s="23">
        <f t="shared" si="30"/>
        <v>2912957</v>
      </c>
      <c r="G182" s="21">
        <f t="shared" si="30"/>
        <v>3910995</v>
      </c>
      <c r="H182" s="24">
        <f t="shared" si="30"/>
        <v>3910995</v>
      </c>
      <c r="I182" s="25">
        <f t="shared" si="30"/>
        <v>3171804</v>
      </c>
      <c r="J182" s="21">
        <f t="shared" si="30"/>
        <v>3993303</v>
      </c>
      <c r="K182" s="22">
        <f t="shared" si="30"/>
        <v>3646253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>
        <v>119000</v>
      </c>
      <c r="J185" s="16">
        <v>114000</v>
      </c>
      <c r="K185" s="17">
        <v>114000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119000</v>
      </c>
      <c r="J186" s="6">
        <f t="shared" si="31"/>
        <v>114000</v>
      </c>
      <c r="K186" s="7">
        <f t="shared" si="31"/>
        <v>114000</v>
      </c>
    </row>
    <row r="187" spans="1:11" ht="13.5" x14ac:dyDescent="0.25">
      <c r="A187" s="47" t="s">
        <v>37</v>
      </c>
      <c r="B187" s="48" t="s">
        <v>20</v>
      </c>
      <c r="C187" s="6">
        <v>813936</v>
      </c>
      <c r="D187" s="6">
        <v>704433</v>
      </c>
      <c r="E187" s="7">
        <v>620479</v>
      </c>
      <c r="F187" s="8">
        <v>1953167</v>
      </c>
      <c r="G187" s="6">
        <v>2403167</v>
      </c>
      <c r="H187" s="9">
        <v>2403167</v>
      </c>
      <c r="I187" s="10">
        <v>3010313</v>
      </c>
      <c r="J187" s="6">
        <v>2686728</v>
      </c>
      <c r="K187" s="7">
        <v>2862009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813936</v>
      </c>
      <c r="D189" s="21">
        <f t="shared" si="32"/>
        <v>704433</v>
      </c>
      <c r="E189" s="22">
        <f t="shared" si="32"/>
        <v>620479</v>
      </c>
      <c r="F189" s="23">
        <f t="shared" si="32"/>
        <v>1953167</v>
      </c>
      <c r="G189" s="21">
        <f t="shared" si="32"/>
        <v>2403167</v>
      </c>
      <c r="H189" s="24">
        <f t="shared" si="32"/>
        <v>2403167</v>
      </c>
      <c r="I189" s="25">
        <f t="shared" si="32"/>
        <v>3010313</v>
      </c>
      <c r="J189" s="21">
        <f t="shared" si="32"/>
        <v>2686728</v>
      </c>
      <c r="K189" s="22">
        <f t="shared" si="32"/>
        <v>2862009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44431</v>
      </c>
      <c r="D194" s="11">
        <v>6069</v>
      </c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494942</v>
      </c>
      <c r="D195" s="6">
        <v>296895</v>
      </c>
      <c r="E195" s="7">
        <v>370158</v>
      </c>
      <c r="F195" s="8">
        <v>671761</v>
      </c>
      <c r="G195" s="6">
        <v>581761</v>
      </c>
      <c r="H195" s="9">
        <v>581761</v>
      </c>
      <c r="I195" s="10">
        <v>650146</v>
      </c>
      <c r="J195" s="6">
        <v>683330</v>
      </c>
      <c r="K195" s="7">
        <v>791777</v>
      </c>
    </row>
    <row r="196" spans="1:11" ht="13.5" x14ac:dyDescent="0.25">
      <c r="A196" s="49" t="s">
        <v>45</v>
      </c>
      <c r="B196" s="37" t="s">
        <v>20</v>
      </c>
      <c r="C196" s="6">
        <v>1050284</v>
      </c>
      <c r="D196" s="6">
        <v>1225040</v>
      </c>
      <c r="E196" s="7">
        <v>2014385</v>
      </c>
      <c r="F196" s="8">
        <v>1810406</v>
      </c>
      <c r="G196" s="6">
        <v>2120289</v>
      </c>
      <c r="H196" s="9">
        <v>2120289</v>
      </c>
      <c r="I196" s="10">
        <v>2216503</v>
      </c>
      <c r="J196" s="6">
        <v>2188638</v>
      </c>
      <c r="K196" s="7">
        <v>2427553</v>
      </c>
    </row>
    <row r="197" spans="1:11" ht="13.5" x14ac:dyDescent="0.25">
      <c r="A197" s="50" t="s">
        <v>46</v>
      </c>
      <c r="B197" s="48" t="s">
        <v>20</v>
      </c>
      <c r="C197" s="6">
        <v>2269469</v>
      </c>
      <c r="D197" s="6">
        <v>1815941</v>
      </c>
      <c r="E197" s="7">
        <v>2249282</v>
      </c>
      <c r="F197" s="8">
        <v>2409961</v>
      </c>
      <c r="G197" s="6">
        <v>2621005</v>
      </c>
      <c r="H197" s="9">
        <v>2621005</v>
      </c>
      <c r="I197" s="10">
        <v>2950395</v>
      </c>
      <c r="J197" s="6">
        <v>2939147</v>
      </c>
      <c r="K197" s="7">
        <v>3302482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28009726</v>
      </c>
      <c r="D201" s="54">
        <f t="shared" si="34"/>
        <v>26890932</v>
      </c>
      <c r="E201" s="55">
        <f t="shared" si="34"/>
        <v>28430924</v>
      </c>
      <c r="F201" s="56">
        <f t="shared" si="34"/>
        <v>35954126</v>
      </c>
      <c r="G201" s="54">
        <f t="shared" si="34"/>
        <v>37159937</v>
      </c>
      <c r="H201" s="57">
        <f t="shared" si="34"/>
        <v>37159937</v>
      </c>
      <c r="I201" s="58">
        <f t="shared" si="34"/>
        <v>41607659</v>
      </c>
      <c r="J201" s="54">
        <f t="shared" si="34"/>
        <v>42912103</v>
      </c>
      <c r="K201" s="55">
        <f t="shared" si="34"/>
        <v>44872316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5.9298707784647804E-2</v>
      </c>
      <c r="D203" s="81">
        <f>IF(ISERROR((D37+D69)/D132),0,((D37+D69)/D132))</f>
        <v>0.21720294325436279</v>
      </c>
      <c r="E203" s="82">
        <f t="shared" ref="E203:K203" si="35">IF(ISERROR((E37+E69)/E132),0,((E37+E69)/E132))</f>
        <v>8.8769324207199074E-2</v>
      </c>
      <c r="F203" s="83">
        <f t="shared" si="35"/>
        <v>0.31179672345627907</v>
      </c>
      <c r="G203" s="81">
        <f t="shared" si="35"/>
        <v>0.38804718134991717</v>
      </c>
      <c r="H203" s="84">
        <f t="shared" si="35"/>
        <v>0.38804718134991717</v>
      </c>
      <c r="I203" s="85">
        <f t="shared" si="35"/>
        <v>0.4540768725489106</v>
      </c>
      <c r="J203" s="81">
        <f t="shared" si="35"/>
        <v>0.51892373013400883</v>
      </c>
      <c r="K203" s="82">
        <f t="shared" si="35"/>
        <v>0.37226363462914347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0.13084706543675437</v>
      </c>
      <c r="D204" s="81">
        <f t="shared" ref="D204:K204" si="36">IF(ISERROR((D37+D69)/D168),0,((D37+D69)/D168))</f>
        <v>0.52561441900115347</v>
      </c>
      <c r="E204" s="82">
        <f t="shared" si="36"/>
        <v>9.3996081440866477E-2</v>
      </c>
      <c r="F204" s="83">
        <f t="shared" si="36"/>
        <v>2.2833719711374441</v>
      </c>
      <c r="G204" s="81">
        <f t="shared" si="36"/>
        <v>1.6123843116310552</v>
      </c>
      <c r="H204" s="84">
        <f t="shared" si="36"/>
        <v>1.6123843116310552</v>
      </c>
      <c r="I204" s="85">
        <f t="shared" si="36"/>
        <v>1.6927686732992961</v>
      </c>
      <c r="J204" s="81">
        <f t="shared" si="36"/>
        <v>1.8925238516723308</v>
      </c>
      <c r="K204" s="82">
        <f t="shared" si="36"/>
        <v>0.98088455631817784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0.04</v>
      </c>
      <c r="E206" s="82">
        <f t="shared" si="38"/>
        <v>0.02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0.1</v>
      </c>
      <c r="J206" s="81">
        <f t="shared" si="38"/>
        <v>0.1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44602809</v>
      </c>
      <c r="E5" s="39">
        <f t="shared" si="0"/>
        <v>47311615</v>
      </c>
      <c r="F5" s="40">
        <f t="shared" si="0"/>
        <v>9003690</v>
      </c>
      <c r="G5" s="38">
        <f t="shared" si="0"/>
        <v>12040300</v>
      </c>
      <c r="H5" s="41">
        <f t="shared" si="0"/>
        <v>12040300</v>
      </c>
      <c r="I5" s="42">
        <f t="shared" si="0"/>
        <v>18115728</v>
      </c>
      <c r="J5" s="38">
        <f t="shared" si="0"/>
        <v>6800000</v>
      </c>
      <c r="K5" s="39">
        <f t="shared" si="0"/>
        <v>7105000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-16570941</v>
      </c>
      <c r="F6" s="8"/>
      <c r="G6" s="6"/>
      <c r="H6" s="9"/>
      <c r="I6" s="10">
        <v>4692828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249299</v>
      </c>
      <c r="F8" s="8"/>
      <c r="G8" s="6"/>
      <c r="H8" s="9"/>
      <c r="I8" s="10">
        <v>12790400</v>
      </c>
      <c r="J8" s="6">
        <v>6800000</v>
      </c>
      <c r="K8" s="7">
        <v>7105000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632500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-16321642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18115728</v>
      </c>
      <c r="J15" s="6">
        <f t="shared" si="1"/>
        <v>6800000</v>
      </c>
      <c r="K15" s="7">
        <f t="shared" si="1"/>
        <v>7105000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617403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617403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>
        <v>41364757</v>
      </c>
      <c r="E21" s="17">
        <v>56549149</v>
      </c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41364757</v>
      </c>
      <c r="E22" s="7">
        <f t="shared" si="3"/>
        <v>56549149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-1835586</v>
      </c>
      <c r="F23" s="8">
        <v>2000000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-1835586</v>
      </c>
      <c r="F25" s="23">
        <f t="shared" si="4"/>
        <v>2000000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3238052</v>
      </c>
      <c r="E28" s="17">
        <v>6675376</v>
      </c>
      <c r="F28" s="18">
        <v>158880</v>
      </c>
      <c r="G28" s="16">
        <v>515000</v>
      </c>
      <c r="H28" s="19">
        <v>515000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3238052</v>
      </c>
      <c r="E29" s="7">
        <f t="shared" si="5"/>
        <v>6675376</v>
      </c>
      <c r="F29" s="8">
        <f t="shared" si="5"/>
        <v>158880</v>
      </c>
      <c r="G29" s="6">
        <f t="shared" si="5"/>
        <v>515000</v>
      </c>
      <c r="H29" s="9">
        <f t="shared" si="5"/>
        <v>515000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831897</v>
      </c>
      <c r="F30" s="13"/>
      <c r="G30" s="11">
        <v>6000</v>
      </c>
      <c r="H30" s="14">
        <v>6000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291419</v>
      </c>
      <c r="F31" s="8">
        <v>866210</v>
      </c>
      <c r="G31" s="6">
        <v>1960000</v>
      </c>
      <c r="H31" s="9">
        <v>1960000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503599</v>
      </c>
      <c r="F32" s="8">
        <v>5928600</v>
      </c>
      <c r="G32" s="6">
        <v>6373300</v>
      </c>
      <c r="H32" s="9">
        <v>6373300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50000</v>
      </c>
      <c r="G33" s="6">
        <v>3186000</v>
      </c>
      <c r="H33" s="9">
        <v>3186000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13785873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5000000</v>
      </c>
      <c r="G37" s="38">
        <f t="shared" si="6"/>
        <v>350000</v>
      </c>
      <c r="H37" s="41">
        <f t="shared" si="6"/>
        <v>350000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13785873</v>
      </c>
      <c r="D48" s="6"/>
      <c r="E48" s="7"/>
      <c r="F48" s="8">
        <v>3000000</v>
      </c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2000000</v>
      </c>
      <c r="G49" s="16">
        <v>350000</v>
      </c>
      <c r="H49" s="19">
        <v>350000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13785873</v>
      </c>
      <c r="D50" s="21">
        <f t="shared" si="8"/>
        <v>0</v>
      </c>
      <c r="E50" s="22">
        <f t="shared" si="8"/>
        <v>0</v>
      </c>
      <c r="F50" s="23">
        <f t="shared" si="8"/>
        <v>5000000</v>
      </c>
      <c r="G50" s="21">
        <f t="shared" si="8"/>
        <v>350000</v>
      </c>
      <c r="H50" s="24">
        <f t="shared" si="8"/>
        <v>350000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15282829</v>
      </c>
      <c r="G69" s="38">
        <f t="shared" si="12"/>
        <v>8138800</v>
      </c>
      <c r="H69" s="41">
        <f t="shared" si="12"/>
        <v>8138800</v>
      </c>
      <c r="I69" s="42">
        <f t="shared" si="12"/>
        <v>13581872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9771429</v>
      </c>
      <c r="G70" s="6">
        <v>8138800</v>
      </c>
      <c r="H70" s="9">
        <v>8138800</v>
      </c>
      <c r="I70" s="10">
        <v>10000000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9771429</v>
      </c>
      <c r="G79" s="6">
        <f t="shared" si="13"/>
        <v>8138800</v>
      </c>
      <c r="H79" s="9">
        <f t="shared" si="13"/>
        <v>8138800</v>
      </c>
      <c r="I79" s="10">
        <f t="shared" si="13"/>
        <v>10000000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1011400</v>
      </c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4500000</v>
      </c>
      <c r="G81" s="16"/>
      <c r="H81" s="19"/>
      <c r="I81" s="20">
        <v>3581872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5511400</v>
      </c>
      <c r="G82" s="21">
        <f t="shared" si="14"/>
        <v>0</v>
      </c>
      <c r="H82" s="24">
        <f t="shared" si="14"/>
        <v>0</v>
      </c>
      <c r="I82" s="25">
        <f t="shared" si="14"/>
        <v>3581872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13785873</v>
      </c>
      <c r="D101" s="38">
        <f t="shared" ref="D101:K101" si="18">D111+D114+D115+D118+D121+D122+SUM(D125:D131)</f>
        <v>44602809</v>
      </c>
      <c r="E101" s="39">
        <f t="shared" si="18"/>
        <v>47311615</v>
      </c>
      <c r="F101" s="40">
        <f t="shared" si="18"/>
        <v>29286519</v>
      </c>
      <c r="G101" s="38">
        <f t="shared" si="18"/>
        <v>20529100</v>
      </c>
      <c r="H101" s="41">
        <f t="shared" si="18"/>
        <v>20529100</v>
      </c>
      <c r="I101" s="42">
        <f t="shared" si="18"/>
        <v>31697600</v>
      </c>
      <c r="J101" s="38">
        <f t="shared" si="18"/>
        <v>6800000</v>
      </c>
      <c r="K101" s="39">
        <f t="shared" si="18"/>
        <v>7105000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-16570941</v>
      </c>
      <c r="F102" s="8">
        <v>9771429</v>
      </c>
      <c r="G102" s="6">
        <v>8138800</v>
      </c>
      <c r="H102" s="9">
        <v>8138800</v>
      </c>
      <c r="I102" s="10">
        <v>14692828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249299</v>
      </c>
      <c r="F104" s="8"/>
      <c r="G104" s="6"/>
      <c r="H104" s="9"/>
      <c r="I104" s="10">
        <v>12790400</v>
      </c>
      <c r="J104" s="6">
        <v>6800000</v>
      </c>
      <c r="K104" s="7">
        <v>7105000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632500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-16321642</v>
      </c>
      <c r="F111" s="8">
        <f t="shared" si="19"/>
        <v>9771429</v>
      </c>
      <c r="G111" s="6">
        <f t="shared" si="19"/>
        <v>8138800</v>
      </c>
      <c r="H111" s="9">
        <f t="shared" si="19"/>
        <v>8138800</v>
      </c>
      <c r="I111" s="10">
        <f t="shared" si="19"/>
        <v>28115728</v>
      </c>
      <c r="J111" s="6">
        <f t="shared" si="19"/>
        <v>6800000</v>
      </c>
      <c r="K111" s="7">
        <f t="shared" si="19"/>
        <v>7105000</v>
      </c>
    </row>
    <row r="112" spans="1:11" ht="13.5" x14ac:dyDescent="0.25">
      <c r="A112" s="47" t="s">
        <v>31</v>
      </c>
      <c r="B112" s="48" t="s">
        <v>20</v>
      </c>
      <c r="C112" s="6">
        <v>13785873</v>
      </c>
      <c r="D112" s="6"/>
      <c r="E112" s="7">
        <v>617403</v>
      </c>
      <c r="F112" s="8">
        <v>4011400</v>
      </c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6500000</v>
      </c>
      <c r="G113" s="16">
        <v>350000</v>
      </c>
      <c r="H113" s="19">
        <v>350000</v>
      </c>
      <c r="I113" s="20">
        <v>3581872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13785873</v>
      </c>
      <c r="D114" s="21">
        <f t="shared" si="20"/>
        <v>0</v>
      </c>
      <c r="E114" s="22">
        <f t="shared" si="20"/>
        <v>617403</v>
      </c>
      <c r="F114" s="23">
        <f t="shared" si="20"/>
        <v>10511400</v>
      </c>
      <c r="G114" s="21">
        <f t="shared" si="20"/>
        <v>350000</v>
      </c>
      <c r="H114" s="24">
        <f t="shared" si="20"/>
        <v>350000</v>
      </c>
      <c r="I114" s="25">
        <f t="shared" si="20"/>
        <v>3581872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>
        <v>41364757</v>
      </c>
      <c r="E117" s="17">
        <v>56549149</v>
      </c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41364757</v>
      </c>
      <c r="E118" s="7">
        <f t="shared" si="21"/>
        <v>56549149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-1835586</v>
      </c>
      <c r="F119" s="8">
        <v>2000000</v>
      </c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-1835586</v>
      </c>
      <c r="F121" s="23">
        <f t="shared" si="22"/>
        <v>2000000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3238052</v>
      </c>
      <c r="E124" s="17">
        <v>6675376</v>
      </c>
      <c r="F124" s="18">
        <v>158880</v>
      </c>
      <c r="G124" s="16">
        <v>515000</v>
      </c>
      <c r="H124" s="19">
        <v>515000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3238052</v>
      </c>
      <c r="E125" s="7">
        <f t="shared" si="23"/>
        <v>6675376</v>
      </c>
      <c r="F125" s="8">
        <f t="shared" si="23"/>
        <v>158880</v>
      </c>
      <c r="G125" s="6">
        <f t="shared" si="23"/>
        <v>515000</v>
      </c>
      <c r="H125" s="9">
        <f t="shared" si="23"/>
        <v>515000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831897</v>
      </c>
      <c r="F126" s="13"/>
      <c r="G126" s="11">
        <v>6000</v>
      </c>
      <c r="H126" s="14">
        <v>6000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291419</v>
      </c>
      <c r="F127" s="8">
        <v>866210</v>
      </c>
      <c r="G127" s="6">
        <v>1960000</v>
      </c>
      <c r="H127" s="9">
        <v>1960000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503599</v>
      </c>
      <c r="F128" s="8">
        <v>5928600</v>
      </c>
      <c r="G128" s="6">
        <v>6373300</v>
      </c>
      <c r="H128" s="9">
        <v>6373300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50000</v>
      </c>
      <c r="G129" s="6">
        <v>3186000</v>
      </c>
      <c r="H129" s="9">
        <v>3186000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13785873</v>
      </c>
      <c r="D132" s="54">
        <f t="shared" ref="D132:K132" si="24">+D5+D37+D69</f>
        <v>44602809</v>
      </c>
      <c r="E132" s="55">
        <f t="shared" si="24"/>
        <v>47311615</v>
      </c>
      <c r="F132" s="56">
        <f t="shared" si="24"/>
        <v>29286519</v>
      </c>
      <c r="G132" s="54">
        <f t="shared" si="24"/>
        <v>20529100</v>
      </c>
      <c r="H132" s="57">
        <f t="shared" si="24"/>
        <v>20529100</v>
      </c>
      <c r="I132" s="58">
        <f t="shared" si="24"/>
        <v>31697600</v>
      </c>
      <c r="J132" s="54">
        <f t="shared" si="24"/>
        <v>6800000</v>
      </c>
      <c r="K132" s="55">
        <f t="shared" si="24"/>
        <v>7105000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663747043</v>
      </c>
      <c r="D134" s="38">
        <f t="shared" ref="D134:K134" si="25">D144+D147+D148+D151+D154+D155+SUM(D158:D164)</f>
        <v>689266658</v>
      </c>
      <c r="E134" s="39">
        <f t="shared" si="25"/>
        <v>639768942</v>
      </c>
      <c r="F134" s="40">
        <f t="shared" si="25"/>
        <v>667274539</v>
      </c>
      <c r="G134" s="38">
        <f t="shared" si="25"/>
        <v>672361759</v>
      </c>
      <c r="H134" s="41">
        <f t="shared" si="25"/>
        <v>672361759</v>
      </c>
      <c r="I134" s="42">
        <f t="shared" si="25"/>
        <v>629321499</v>
      </c>
      <c r="J134" s="38">
        <f t="shared" si="25"/>
        <v>1080687774</v>
      </c>
      <c r="K134" s="39">
        <f t="shared" si="25"/>
        <v>1153146281</v>
      </c>
    </row>
    <row r="135" spans="1:11" ht="13.5" x14ac:dyDescent="0.25">
      <c r="A135" s="44" t="s">
        <v>19</v>
      </c>
      <c r="B135" s="45" t="s">
        <v>20</v>
      </c>
      <c r="C135" s="6">
        <v>264653295</v>
      </c>
      <c r="D135" s="6">
        <v>283256527</v>
      </c>
      <c r="E135" s="7">
        <v>240090721</v>
      </c>
      <c r="F135" s="8">
        <v>295976001</v>
      </c>
      <c r="G135" s="6">
        <v>8138800</v>
      </c>
      <c r="H135" s="9">
        <v>8138800</v>
      </c>
      <c r="I135" s="10">
        <v>406757865</v>
      </c>
      <c r="J135" s="6">
        <v>12772364</v>
      </c>
      <c r="K135" s="7">
        <v>13513161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98262857</v>
      </c>
      <c r="D137" s="6">
        <v>120502638</v>
      </c>
      <c r="E137" s="7">
        <v>114481165</v>
      </c>
      <c r="F137" s="8">
        <v>127852215</v>
      </c>
      <c r="G137" s="6"/>
      <c r="H137" s="9"/>
      <c r="I137" s="10">
        <v>12790400</v>
      </c>
      <c r="J137" s="6">
        <v>6800000</v>
      </c>
      <c r="K137" s="7">
        <v>7105000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8231348</v>
      </c>
      <c r="D140" s="6">
        <v>10484970</v>
      </c>
      <c r="E140" s="7">
        <v>21015191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3879026</v>
      </c>
      <c r="E143" s="17">
        <v>12072240</v>
      </c>
      <c r="F143" s="18">
        <v>-186000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371147500</v>
      </c>
      <c r="D144" s="6">
        <f t="shared" ref="D144:K144" si="26">SUM(D135:D143)</f>
        <v>418123161</v>
      </c>
      <c r="E144" s="7">
        <f t="shared" si="26"/>
        <v>387659317</v>
      </c>
      <c r="F144" s="8">
        <f t="shared" si="26"/>
        <v>423642216</v>
      </c>
      <c r="G144" s="6">
        <f t="shared" si="26"/>
        <v>8138800</v>
      </c>
      <c r="H144" s="9">
        <f t="shared" si="26"/>
        <v>8138800</v>
      </c>
      <c r="I144" s="10">
        <f t="shared" si="26"/>
        <v>419548265</v>
      </c>
      <c r="J144" s="6">
        <f t="shared" si="26"/>
        <v>19572364</v>
      </c>
      <c r="K144" s="7">
        <f t="shared" si="26"/>
        <v>20618161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33470747</v>
      </c>
      <c r="D147" s="6">
        <v>12187371</v>
      </c>
      <c r="E147" s="7">
        <v>12296587</v>
      </c>
      <c r="F147" s="8">
        <v>44746988</v>
      </c>
      <c r="G147" s="6">
        <v>350000</v>
      </c>
      <c r="H147" s="9">
        <v>350000</v>
      </c>
      <c r="I147" s="10">
        <v>-8605499</v>
      </c>
      <c r="J147" s="6">
        <v>-12772364</v>
      </c>
      <c r="K147" s="7">
        <v>-13513161</v>
      </c>
    </row>
    <row r="148" spans="1:11" ht="13.5" x14ac:dyDescent="0.25">
      <c r="A148" s="49" t="s">
        <v>116</v>
      </c>
      <c r="B148" s="37" t="s">
        <v>20</v>
      </c>
      <c r="C148" s="6">
        <v>2984705</v>
      </c>
      <c r="D148" s="6">
        <v>2984705</v>
      </c>
      <c r="E148" s="7">
        <v>2984705</v>
      </c>
      <c r="F148" s="8">
        <v>2984705</v>
      </c>
      <c r="G148" s="6"/>
      <c r="H148" s="9"/>
      <c r="I148" s="10">
        <v>2984705</v>
      </c>
      <c r="J148" s="6">
        <v>3104093</v>
      </c>
      <c r="K148" s="7">
        <v>3259298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152030308</v>
      </c>
      <c r="D151" s="6">
        <v>150579544</v>
      </c>
      <c r="E151" s="7">
        <v>150995942</v>
      </c>
      <c r="F151" s="8">
        <v>146783601</v>
      </c>
      <c r="G151" s="6"/>
      <c r="H151" s="9"/>
      <c r="I151" s="10">
        <v>-154995942</v>
      </c>
      <c r="J151" s="6">
        <v>-161227780</v>
      </c>
      <c r="K151" s="7">
        <v>-169322705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89381390</v>
      </c>
      <c r="D154" s="6">
        <v>72573669</v>
      </c>
      <c r="E154" s="7">
        <v>48523032</v>
      </c>
      <c r="F154" s="8">
        <v>5879027</v>
      </c>
      <c r="G154" s="6"/>
      <c r="H154" s="9"/>
      <c r="I154" s="10">
        <v>-49449623</v>
      </c>
      <c r="J154" s="6">
        <v>-51625407</v>
      </c>
      <c r="K154" s="7">
        <v>-53948551</v>
      </c>
    </row>
    <row r="155" spans="1:11" ht="13.5" x14ac:dyDescent="0.25">
      <c r="A155" s="49" t="s">
        <v>39</v>
      </c>
      <c r="B155" s="37" t="s">
        <v>20</v>
      </c>
      <c r="C155" s="6">
        <v>991654</v>
      </c>
      <c r="D155" s="6">
        <v>4312900</v>
      </c>
      <c r="E155" s="7">
        <v>3369384</v>
      </c>
      <c r="F155" s="8">
        <v>4312900</v>
      </c>
      <c r="G155" s="6"/>
      <c r="H155" s="9"/>
      <c r="I155" s="10">
        <v>352075928</v>
      </c>
      <c r="J155" s="6">
        <v>1268838548</v>
      </c>
      <c r="K155" s="7">
        <v>1350390216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500776</v>
      </c>
      <c r="D158" s="6">
        <v>239905</v>
      </c>
      <c r="E158" s="7">
        <v>3235845</v>
      </c>
      <c r="F158" s="8">
        <v>398786</v>
      </c>
      <c r="G158" s="6">
        <v>652347659</v>
      </c>
      <c r="H158" s="9">
        <v>652347659</v>
      </c>
      <c r="I158" s="10">
        <v>9643307</v>
      </c>
      <c r="J158" s="6">
        <v>10108072</v>
      </c>
      <c r="K158" s="7">
        <v>10700740</v>
      </c>
    </row>
    <row r="159" spans="1:11" ht="13.5" x14ac:dyDescent="0.25">
      <c r="A159" s="50" t="s">
        <v>43</v>
      </c>
      <c r="B159" s="37" t="s">
        <v>20</v>
      </c>
      <c r="C159" s="11">
        <v>4533160</v>
      </c>
      <c r="D159" s="11"/>
      <c r="E159" s="12">
        <v>2199226</v>
      </c>
      <c r="F159" s="13"/>
      <c r="G159" s="11">
        <v>6000</v>
      </c>
      <c r="H159" s="14">
        <v>6000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3248838</v>
      </c>
      <c r="D160" s="6">
        <v>3190780</v>
      </c>
      <c r="E160" s="7">
        <v>2753564</v>
      </c>
      <c r="F160" s="8">
        <v>610360</v>
      </c>
      <c r="G160" s="6">
        <v>1960000</v>
      </c>
      <c r="H160" s="9">
        <v>1960000</v>
      </c>
      <c r="I160" s="10">
        <v>72931424</v>
      </c>
      <c r="J160" s="6">
        <v>12772364</v>
      </c>
      <c r="K160" s="7">
        <v>13513161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1166702</v>
      </c>
      <c r="F161" s="8">
        <v>8995479</v>
      </c>
      <c r="G161" s="6">
        <v>1373600</v>
      </c>
      <c r="H161" s="9">
        <v>1373600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5457965</v>
      </c>
      <c r="D162" s="6">
        <v>5088247</v>
      </c>
      <c r="E162" s="7">
        <v>4685325</v>
      </c>
      <c r="F162" s="8">
        <v>5138247</v>
      </c>
      <c r="G162" s="6">
        <v>8185700</v>
      </c>
      <c r="H162" s="9">
        <v>8185700</v>
      </c>
      <c r="I162" s="10">
        <v>5088247</v>
      </c>
      <c r="J162" s="6">
        <v>12772364</v>
      </c>
      <c r="K162" s="7">
        <v>13513161</v>
      </c>
    </row>
    <row r="163" spans="1:11" ht="13.5" x14ac:dyDescent="0.25">
      <c r="A163" s="49" t="s">
        <v>47</v>
      </c>
      <c r="B163" s="37" t="s">
        <v>20</v>
      </c>
      <c r="C163" s="6"/>
      <c r="D163" s="6">
        <v>19986376</v>
      </c>
      <c r="E163" s="7">
        <v>19899313</v>
      </c>
      <c r="F163" s="8">
        <v>23782230</v>
      </c>
      <c r="G163" s="6"/>
      <c r="H163" s="9"/>
      <c r="I163" s="10">
        <v>-19899313</v>
      </c>
      <c r="J163" s="6">
        <v>-20854480</v>
      </c>
      <c r="K163" s="7">
        <v>-22064039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663747043</v>
      </c>
      <c r="D165" s="54">
        <f t="shared" ref="D165:K165" si="27">D144+D147+D148+D151+D154+D155+SUM(D158:D164)</f>
        <v>689266658</v>
      </c>
      <c r="E165" s="55">
        <f t="shared" si="27"/>
        <v>639768942</v>
      </c>
      <c r="F165" s="56">
        <f t="shared" si="27"/>
        <v>667274539</v>
      </c>
      <c r="G165" s="54">
        <f t="shared" si="27"/>
        <v>672361759</v>
      </c>
      <c r="H165" s="57">
        <f t="shared" si="27"/>
        <v>672361759</v>
      </c>
      <c r="I165" s="66">
        <f t="shared" si="27"/>
        <v>629321499</v>
      </c>
      <c r="J165" s="54">
        <f t="shared" si="27"/>
        <v>1080687774</v>
      </c>
      <c r="K165" s="55">
        <f t="shared" si="27"/>
        <v>1153146281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29956860</v>
      </c>
      <c r="E168" s="61">
        <v>47548179</v>
      </c>
      <c r="F168" s="62">
        <v>18029337</v>
      </c>
      <c r="G168" s="60">
        <v>47634755</v>
      </c>
      <c r="H168" s="63">
        <v>47634755</v>
      </c>
      <c r="I168" s="64">
        <v>49921223</v>
      </c>
      <c r="J168" s="60">
        <v>52117757</v>
      </c>
      <c r="K168" s="61">
        <v>54463057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3615270</v>
      </c>
      <c r="E169" s="39">
        <f t="shared" si="28"/>
        <v>5061909</v>
      </c>
      <c r="F169" s="40">
        <f t="shared" si="28"/>
        <v>294051</v>
      </c>
      <c r="G169" s="38">
        <f t="shared" si="28"/>
        <v>4220000</v>
      </c>
      <c r="H169" s="41">
        <f t="shared" si="28"/>
        <v>4220000</v>
      </c>
      <c r="I169" s="42">
        <f t="shared" si="28"/>
        <v>4422560</v>
      </c>
      <c r="J169" s="38">
        <f t="shared" si="28"/>
        <v>4617152</v>
      </c>
      <c r="K169" s="39">
        <f t="shared" si="28"/>
        <v>4824923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>
        <v>221074</v>
      </c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1271410</v>
      </c>
      <c r="E172" s="7">
        <v>3791376</v>
      </c>
      <c r="F172" s="8"/>
      <c r="G172" s="6">
        <v>2970000</v>
      </c>
      <c r="H172" s="9">
        <v>2970000</v>
      </c>
      <c r="I172" s="10">
        <v>3112560</v>
      </c>
      <c r="J172" s="6">
        <v>3249513</v>
      </c>
      <c r="K172" s="7">
        <v>3395740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1492484</v>
      </c>
      <c r="E179" s="7">
        <f t="shared" si="29"/>
        <v>3791376</v>
      </c>
      <c r="F179" s="8">
        <f t="shared" si="29"/>
        <v>0</v>
      </c>
      <c r="G179" s="6">
        <f t="shared" si="29"/>
        <v>2970000</v>
      </c>
      <c r="H179" s="9">
        <f t="shared" si="29"/>
        <v>2970000</v>
      </c>
      <c r="I179" s="10">
        <f t="shared" si="29"/>
        <v>3112560</v>
      </c>
      <c r="J179" s="6">
        <f t="shared" si="29"/>
        <v>3249513</v>
      </c>
      <c r="K179" s="7">
        <f t="shared" si="29"/>
        <v>3395740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83932</v>
      </c>
      <c r="G180" s="6">
        <v>85000</v>
      </c>
      <c r="H180" s="9">
        <v>85000</v>
      </c>
      <c r="I180" s="10">
        <v>89080</v>
      </c>
      <c r="J180" s="6">
        <v>93000</v>
      </c>
      <c r="K180" s="7">
        <v>97184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83932</v>
      </c>
      <c r="G182" s="21">
        <f t="shared" si="30"/>
        <v>85000</v>
      </c>
      <c r="H182" s="24">
        <f t="shared" si="30"/>
        <v>85000</v>
      </c>
      <c r="I182" s="25">
        <f t="shared" si="30"/>
        <v>89080</v>
      </c>
      <c r="J182" s="21">
        <f t="shared" si="30"/>
        <v>93000</v>
      </c>
      <c r="K182" s="22">
        <f t="shared" si="30"/>
        <v>97184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434194</v>
      </c>
      <c r="E187" s="7">
        <v>41437</v>
      </c>
      <c r="F187" s="8"/>
      <c r="G187" s="6">
        <v>250000</v>
      </c>
      <c r="H187" s="9">
        <v>250000</v>
      </c>
      <c r="I187" s="10">
        <v>330120</v>
      </c>
      <c r="J187" s="6">
        <v>344645</v>
      </c>
      <c r="K187" s="7">
        <v>360155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434194</v>
      </c>
      <c r="E189" s="22">
        <f t="shared" si="32"/>
        <v>41437</v>
      </c>
      <c r="F189" s="23">
        <f t="shared" si="32"/>
        <v>0</v>
      </c>
      <c r="G189" s="21">
        <f t="shared" si="32"/>
        <v>250000</v>
      </c>
      <c r="H189" s="24">
        <f t="shared" si="32"/>
        <v>250000</v>
      </c>
      <c r="I189" s="25">
        <f t="shared" si="32"/>
        <v>330120</v>
      </c>
      <c r="J189" s="21">
        <f t="shared" si="32"/>
        <v>344645</v>
      </c>
      <c r="K189" s="22">
        <f t="shared" si="32"/>
        <v>360155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351107</v>
      </c>
      <c r="E195" s="7">
        <v>325558</v>
      </c>
      <c r="F195" s="8">
        <v>132769</v>
      </c>
      <c r="G195" s="6">
        <v>112500</v>
      </c>
      <c r="H195" s="9">
        <v>112500</v>
      </c>
      <c r="I195" s="10">
        <v>117900</v>
      </c>
      <c r="J195" s="6">
        <v>123088</v>
      </c>
      <c r="K195" s="7">
        <v>128626</v>
      </c>
    </row>
    <row r="196" spans="1:11" ht="13.5" x14ac:dyDescent="0.25">
      <c r="A196" s="49" t="s">
        <v>45</v>
      </c>
      <c r="B196" s="37" t="s">
        <v>20</v>
      </c>
      <c r="C196" s="6"/>
      <c r="D196" s="6">
        <v>287571</v>
      </c>
      <c r="E196" s="7">
        <v>291633</v>
      </c>
      <c r="F196" s="8">
        <v>26350</v>
      </c>
      <c r="G196" s="6">
        <v>227500</v>
      </c>
      <c r="H196" s="9">
        <v>227500</v>
      </c>
      <c r="I196" s="10">
        <v>238420</v>
      </c>
      <c r="J196" s="6">
        <v>248910</v>
      </c>
      <c r="K196" s="7">
        <v>260111</v>
      </c>
    </row>
    <row r="197" spans="1:11" ht="13.5" x14ac:dyDescent="0.25">
      <c r="A197" s="50" t="s">
        <v>46</v>
      </c>
      <c r="B197" s="48" t="s">
        <v>20</v>
      </c>
      <c r="C197" s="6"/>
      <c r="D197" s="6">
        <v>1049914</v>
      </c>
      <c r="E197" s="7">
        <v>611905</v>
      </c>
      <c r="F197" s="8">
        <v>51000</v>
      </c>
      <c r="G197" s="6">
        <v>575000</v>
      </c>
      <c r="H197" s="9">
        <v>575000</v>
      </c>
      <c r="I197" s="10">
        <v>534480</v>
      </c>
      <c r="J197" s="6">
        <v>557996</v>
      </c>
      <c r="K197" s="7">
        <v>583107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33572130</v>
      </c>
      <c r="E201" s="55">
        <f t="shared" si="34"/>
        <v>52610088</v>
      </c>
      <c r="F201" s="56">
        <f t="shared" si="34"/>
        <v>18323388</v>
      </c>
      <c r="G201" s="54">
        <f t="shared" si="34"/>
        <v>51854755</v>
      </c>
      <c r="H201" s="57">
        <f t="shared" si="34"/>
        <v>51854755</v>
      </c>
      <c r="I201" s="58">
        <f t="shared" si="34"/>
        <v>54343783</v>
      </c>
      <c r="J201" s="54">
        <f t="shared" si="34"/>
        <v>56734909</v>
      </c>
      <c r="K201" s="55">
        <f t="shared" si="34"/>
        <v>59287980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1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0.69256537453290368</v>
      </c>
      <c r="G203" s="81">
        <f t="shared" si="35"/>
        <v>0.41350083539950605</v>
      </c>
      <c r="H203" s="84">
        <f t="shared" si="35"/>
        <v>0.41350083539950605</v>
      </c>
      <c r="I203" s="85">
        <f t="shared" si="35"/>
        <v>0.42848266114784717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1.1249902866644514</v>
      </c>
      <c r="G204" s="81">
        <f t="shared" si="36"/>
        <v>0.17820601785398077</v>
      </c>
      <c r="H204" s="84">
        <f t="shared" si="36"/>
        <v>0.17820601785398077</v>
      </c>
      <c r="I204" s="85">
        <f t="shared" si="36"/>
        <v>0.27206609100902834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0.03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68006083</v>
      </c>
      <c r="D5" s="38">
        <f t="shared" ref="D5:K5" si="0">D15+D18+D19+D22+D25+D26+SUM(D29:D35)</f>
        <v>232271540</v>
      </c>
      <c r="E5" s="39">
        <f t="shared" si="0"/>
        <v>49178032</v>
      </c>
      <c r="F5" s="40">
        <f t="shared" si="0"/>
        <v>59100000</v>
      </c>
      <c r="G5" s="38">
        <f t="shared" si="0"/>
        <v>77638706</v>
      </c>
      <c r="H5" s="41">
        <f t="shared" si="0"/>
        <v>77638706</v>
      </c>
      <c r="I5" s="42">
        <f t="shared" si="0"/>
        <v>111850000</v>
      </c>
      <c r="J5" s="38">
        <f t="shared" si="0"/>
        <v>94203696</v>
      </c>
      <c r="K5" s="39">
        <f t="shared" si="0"/>
        <v>84186750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67435179</v>
      </c>
      <c r="D9" s="6">
        <v>231925876</v>
      </c>
      <c r="E9" s="7">
        <v>48549232</v>
      </c>
      <c r="F9" s="8">
        <v>54000000</v>
      </c>
      <c r="G9" s="6">
        <v>73138706</v>
      </c>
      <c r="H9" s="9">
        <v>73138706</v>
      </c>
      <c r="I9" s="10">
        <v>77000000</v>
      </c>
      <c r="J9" s="6">
        <v>94203696</v>
      </c>
      <c r="K9" s="7">
        <v>84186750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67435179</v>
      </c>
      <c r="D15" s="6">
        <f t="shared" ref="D15:K15" si="1">SUM(D6:D14)</f>
        <v>231925876</v>
      </c>
      <c r="E15" s="7">
        <f t="shared" si="1"/>
        <v>48549232</v>
      </c>
      <c r="F15" s="8">
        <f t="shared" si="1"/>
        <v>54000000</v>
      </c>
      <c r="G15" s="6">
        <f t="shared" si="1"/>
        <v>73138706</v>
      </c>
      <c r="H15" s="9">
        <f t="shared" si="1"/>
        <v>73138706</v>
      </c>
      <c r="I15" s="10">
        <f t="shared" si="1"/>
        <v>77000000</v>
      </c>
      <c r="J15" s="6">
        <f t="shared" si="1"/>
        <v>94203696</v>
      </c>
      <c r="K15" s="7">
        <f t="shared" si="1"/>
        <v>84186750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567242</v>
      </c>
      <c r="D30" s="11">
        <v>190700</v>
      </c>
      <c r="E30" s="12">
        <v>628800</v>
      </c>
      <c r="F30" s="13">
        <v>2000000</v>
      </c>
      <c r="G30" s="11">
        <v>2000000</v>
      </c>
      <c r="H30" s="14">
        <v>2000000</v>
      </c>
      <c r="I30" s="15">
        <v>2500000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3662</v>
      </c>
      <c r="D31" s="6">
        <v>154964</v>
      </c>
      <c r="E31" s="7"/>
      <c r="F31" s="8">
        <v>900000</v>
      </c>
      <c r="G31" s="6">
        <v>300000</v>
      </c>
      <c r="H31" s="9">
        <v>300000</v>
      </c>
      <c r="I31" s="10">
        <v>600000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>
        <v>1750000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2200000</v>
      </c>
      <c r="G33" s="6">
        <v>2200000</v>
      </c>
      <c r="H33" s="9">
        <v>2200000</v>
      </c>
      <c r="I33" s="10">
        <v>30000000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13536561</v>
      </c>
      <c r="D37" s="38">
        <f t="shared" ref="D37:K37" si="6">D47+D50+D51+D54+D57+D58+SUM(D61:D67)</f>
        <v>40022172</v>
      </c>
      <c r="E37" s="39">
        <f t="shared" si="6"/>
        <v>66224687</v>
      </c>
      <c r="F37" s="40">
        <f t="shared" si="6"/>
        <v>96997817</v>
      </c>
      <c r="G37" s="38">
        <f t="shared" si="6"/>
        <v>92759762</v>
      </c>
      <c r="H37" s="41">
        <f t="shared" si="6"/>
        <v>92759762</v>
      </c>
      <c r="I37" s="42">
        <f t="shared" si="6"/>
        <v>50000000</v>
      </c>
      <c r="J37" s="38">
        <f t="shared" si="6"/>
        <v>78000000</v>
      </c>
      <c r="K37" s="39">
        <f t="shared" si="6"/>
        <v>125610000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13536561</v>
      </c>
      <c r="D41" s="6">
        <v>40811897</v>
      </c>
      <c r="E41" s="7">
        <v>52310954</v>
      </c>
      <c r="F41" s="8">
        <v>90997817</v>
      </c>
      <c r="G41" s="6">
        <v>91630548</v>
      </c>
      <c r="H41" s="9">
        <v>91630548</v>
      </c>
      <c r="I41" s="10">
        <v>35000000</v>
      </c>
      <c r="J41" s="6">
        <v>58000000</v>
      </c>
      <c r="K41" s="7">
        <v>85610000</v>
      </c>
    </row>
    <row r="42" spans="1:11" ht="13.5" x14ac:dyDescent="0.25">
      <c r="A42" s="44" t="s">
        <v>24</v>
      </c>
      <c r="B42" s="45" t="s">
        <v>20</v>
      </c>
      <c r="C42" s="6"/>
      <c r="D42" s="6">
        <v>-789725</v>
      </c>
      <c r="E42" s="7">
        <v>13913733</v>
      </c>
      <c r="F42" s="8">
        <v>6000000</v>
      </c>
      <c r="G42" s="6">
        <v>1129214</v>
      </c>
      <c r="H42" s="9">
        <v>1129214</v>
      </c>
      <c r="I42" s="10">
        <v>15000000</v>
      </c>
      <c r="J42" s="6">
        <v>20000000</v>
      </c>
      <c r="K42" s="7">
        <v>40000000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13536561</v>
      </c>
      <c r="D47" s="6">
        <f t="shared" ref="D47:K47" si="7">SUM(D38:D46)</f>
        <v>40022172</v>
      </c>
      <c r="E47" s="7">
        <f t="shared" si="7"/>
        <v>66224687</v>
      </c>
      <c r="F47" s="8">
        <f t="shared" si="7"/>
        <v>96997817</v>
      </c>
      <c r="G47" s="6">
        <f t="shared" si="7"/>
        <v>92759762</v>
      </c>
      <c r="H47" s="9">
        <f t="shared" si="7"/>
        <v>92759762</v>
      </c>
      <c r="I47" s="10">
        <f t="shared" si="7"/>
        <v>50000000</v>
      </c>
      <c r="J47" s="6">
        <f t="shared" si="7"/>
        <v>78000000</v>
      </c>
      <c r="K47" s="7">
        <f t="shared" si="7"/>
        <v>125610000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47235302</v>
      </c>
      <c r="D69" s="38">
        <f t="shared" ref="D69:K69" si="12">D79+D82+D83+D86+D89+D90+SUM(D93:D99)</f>
        <v>-152974744</v>
      </c>
      <c r="E69" s="39">
        <f t="shared" si="12"/>
        <v>34787188</v>
      </c>
      <c r="F69" s="40">
        <f t="shared" si="12"/>
        <v>96703635</v>
      </c>
      <c r="G69" s="38">
        <f t="shared" si="12"/>
        <v>86953635</v>
      </c>
      <c r="H69" s="41">
        <f t="shared" si="12"/>
        <v>86953635</v>
      </c>
      <c r="I69" s="42">
        <f t="shared" si="12"/>
        <v>107333650</v>
      </c>
      <c r="J69" s="38">
        <f t="shared" si="12"/>
        <v>65002404</v>
      </c>
      <c r="K69" s="39">
        <f t="shared" si="12"/>
        <v>78500000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8186287</v>
      </c>
      <c r="D73" s="6">
        <v>-164186720</v>
      </c>
      <c r="E73" s="7">
        <v>9862156</v>
      </c>
      <c r="F73" s="8">
        <v>47500000</v>
      </c>
      <c r="G73" s="6">
        <v>36900000</v>
      </c>
      <c r="H73" s="9">
        <v>36900000</v>
      </c>
      <c r="I73" s="10">
        <v>14500000</v>
      </c>
      <c r="J73" s="6">
        <v>43000000</v>
      </c>
      <c r="K73" s="7">
        <v>35500000</v>
      </c>
    </row>
    <row r="74" spans="1:11" ht="13.5" x14ac:dyDescent="0.25">
      <c r="A74" s="44" t="s">
        <v>24</v>
      </c>
      <c r="B74" s="45" t="s">
        <v>20</v>
      </c>
      <c r="C74" s="6">
        <v>37693292</v>
      </c>
      <c r="D74" s="6">
        <v>11211976</v>
      </c>
      <c r="E74" s="7">
        <v>24925032</v>
      </c>
      <c r="F74" s="8">
        <v>49053635</v>
      </c>
      <c r="G74" s="6">
        <v>50053635</v>
      </c>
      <c r="H74" s="9">
        <v>50053635</v>
      </c>
      <c r="I74" s="10">
        <v>92733650</v>
      </c>
      <c r="J74" s="6">
        <v>22002404</v>
      </c>
      <c r="K74" s="7">
        <v>43000000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45879579</v>
      </c>
      <c r="D79" s="6">
        <f t="shared" ref="D79:K79" si="13">SUM(D70:D78)</f>
        <v>-152974744</v>
      </c>
      <c r="E79" s="7">
        <f t="shared" si="13"/>
        <v>34787188</v>
      </c>
      <c r="F79" s="8">
        <f t="shared" si="13"/>
        <v>96553635</v>
      </c>
      <c r="G79" s="6">
        <f t="shared" si="13"/>
        <v>86953635</v>
      </c>
      <c r="H79" s="9">
        <f t="shared" si="13"/>
        <v>86953635</v>
      </c>
      <c r="I79" s="10">
        <f t="shared" si="13"/>
        <v>107233650</v>
      </c>
      <c r="J79" s="6">
        <f t="shared" si="13"/>
        <v>65002404</v>
      </c>
      <c r="K79" s="7">
        <f t="shared" si="13"/>
        <v>78500000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1355723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1355723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150000</v>
      </c>
      <c r="G92" s="16"/>
      <c r="H92" s="19"/>
      <c r="I92" s="20">
        <v>100000</v>
      </c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150000</v>
      </c>
      <c r="G93" s="6">
        <f t="shared" si="17"/>
        <v>0</v>
      </c>
      <c r="H93" s="9">
        <f t="shared" si="17"/>
        <v>0</v>
      </c>
      <c r="I93" s="10">
        <f t="shared" si="17"/>
        <v>100000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128777946</v>
      </c>
      <c r="D101" s="38">
        <f t="shared" ref="D101:K101" si="18">D111+D114+D115+D118+D121+D122+SUM(D125:D131)</f>
        <v>119318968</v>
      </c>
      <c r="E101" s="39">
        <f t="shared" si="18"/>
        <v>150189907</v>
      </c>
      <c r="F101" s="40">
        <f t="shared" si="18"/>
        <v>252801452</v>
      </c>
      <c r="G101" s="38">
        <f t="shared" si="18"/>
        <v>257352103</v>
      </c>
      <c r="H101" s="41">
        <f t="shared" si="18"/>
        <v>257352103</v>
      </c>
      <c r="I101" s="42">
        <f t="shared" si="18"/>
        <v>269183650</v>
      </c>
      <c r="J101" s="38">
        <f t="shared" si="18"/>
        <v>237206100</v>
      </c>
      <c r="K101" s="39">
        <f t="shared" si="18"/>
        <v>288296750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89158027</v>
      </c>
      <c r="D105" s="6">
        <v>108551053</v>
      </c>
      <c r="E105" s="7">
        <v>110722342</v>
      </c>
      <c r="F105" s="8">
        <v>192497817</v>
      </c>
      <c r="G105" s="6">
        <v>201669254</v>
      </c>
      <c r="H105" s="9">
        <v>201669254</v>
      </c>
      <c r="I105" s="10">
        <v>126500000</v>
      </c>
      <c r="J105" s="6">
        <v>195203696</v>
      </c>
      <c r="K105" s="7">
        <v>205296750</v>
      </c>
    </row>
    <row r="106" spans="1:11" ht="13.5" x14ac:dyDescent="0.25">
      <c r="A106" s="44" t="s">
        <v>24</v>
      </c>
      <c r="B106" s="45" t="s">
        <v>20</v>
      </c>
      <c r="C106" s="6">
        <v>37693292</v>
      </c>
      <c r="D106" s="6">
        <v>10422251</v>
      </c>
      <c r="E106" s="7">
        <v>38838765</v>
      </c>
      <c r="F106" s="8">
        <v>55053635</v>
      </c>
      <c r="G106" s="6">
        <v>51182849</v>
      </c>
      <c r="H106" s="9">
        <v>51182849</v>
      </c>
      <c r="I106" s="10">
        <v>107733650</v>
      </c>
      <c r="J106" s="6">
        <v>42002404</v>
      </c>
      <c r="K106" s="7">
        <v>83000000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126851319</v>
      </c>
      <c r="D111" s="6">
        <f t="shared" ref="D111:K111" si="19">SUM(D102:D110)</f>
        <v>118973304</v>
      </c>
      <c r="E111" s="7">
        <f t="shared" si="19"/>
        <v>149561107</v>
      </c>
      <c r="F111" s="8">
        <f t="shared" si="19"/>
        <v>247551452</v>
      </c>
      <c r="G111" s="6">
        <f t="shared" si="19"/>
        <v>252852103</v>
      </c>
      <c r="H111" s="9">
        <f t="shared" si="19"/>
        <v>252852103</v>
      </c>
      <c r="I111" s="10">
        <f t="shared" si="19"/>
        <v>234233650</v>
      </c>
      <c r="J111" s="6">
        <f t="shared" si="19"/>
        <v>237206100</v>
      </c>
      <c r="K111" s="7">
        <f t="shared" si="19"/>
        <v>288296750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1355723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117</v>
      </c>
      <c r="B121" s="37" t="s">
        <v>30</v>
      </c>
      <c r="C121" s="21">
        <f t="shared" ref="C121:K121" si="22">SUM(C119:C120)</f>
        <v>1355723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150000</v>
      </c>
      <c r="G124" s="16"/>
      <c r="H124" s="19"/>
      <c r="I124" s="20">
        <v>100000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150000</v>
      </c>
      <c r="G125" s="6">
        <f t="shared" si="23"/>
        <v>0</v>
      </c>
      <c r="H125" s="9">
        <f t="shared" si="23"/>
        <v>0</v>
      </c>
      <c r="I125" s="10">
        <f t="shared" si="23"/>
        <v>100000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567242</v>
      </c>
      <c r="D126" s="11">
        <v>190700</v>
      </c>
      <c r="E126" s="12">
        <v>628800</v>
      </c>
      <c r="F126" s="13">
        <v>2000000</v>
      </c>
      <c r="G126" s="11">
        <v>2000000</v>
      </c>
      <c r="H126" s="14">
        <v>2000000</v>
      </c>
      <c r="I126" s="15">
        <v>2500000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3662</v>
      </c>
      <c r="D127" s="6">
        <v>154964</v>
      </c>
      <c r="E127" s="7"/>
      <c r="F127" s="8">
        <v>900000</v>
      </c>
      <c r="G127" s="6">
        <v>300000</v>
      </c>
      <c r="H127" s="9">
        <v>300000</v>
      </c>
      <c r="I127" s="10">
        <v>600000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>
        <v>1750000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2200000</v>
      </c>
      <c r="G129" s="6">
        <v>2200000</v>
      </c>
      <c r="H129" s="9">
        <v>2200000</v>
      </c>
      <c r="I129" s="10">
        <v>30000000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128777946</v>
      </c>
      <c r="D132" s="54">
        <f t="shared" ref="D132:K132" si="24">+D5+D37+D69</f>
        <v>119318968</v>
      </c>
      <c r="E132" s="55">
        <f t="shared" si="24"/>
        <v>150189907</v>
      </c>
      <c r="F132" s="56">
        <f t="shared" si="24"/>
        <v>252801452</v>
      </c>
      <c r="G132" s="54">
        <f t="shared" si="24"/>
        <v>257352103</v>
      </c>
      <c r="H132" s="57">
        <f t="shared" si="24"/>
        <v>257352103</v>
      </c>
      <c r="I132" s="58">
        <f t="shared" si="24"/>
        <v>269183650</v>
      </c>
      <c r="J132" s="54">
        <f t="shared" si="24"/>
        <v>237206100</v>
      </c>
      <c r="K132" s="55">
        <f t="shared" si="24"/>
        <v>288296750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1162083190</v>
      </c>
      <c r="D134" s="38">
        <f t="shared" ref="D134:K134" si="25">D144+D147+D148+D151+D154+D155+SUM(D158:D164)</f>
        <v>1265234747</v>
      </c>
      <c r="E134" s="39">
        <f t="shared" si="25"/>
        <v>1304813186</v>
      </c>
      <c r="F134" s="40">
        <f t="shared" si="25"/>
        <v>1853644500</v>
      </c>
      <c r="G134" s="38">
        <f t="shared" si="25"/>
        <v>1852894500</v>
      </c>
      <c r="H134" s="41">
        <f t="shared" si="25"/>
        <v>1852894500</v>
      </c>
      <c r="I134" s="42">
        <f t="shared" si="25"/>
        <v>1996993358</v>
      </c>
      <c r="J134" s="38">
        <f t="shared" si="25"/>
        <v>2172485714</v>
      </c>
      <c r="K134" s="39">
        <f t="shared" si="25"/>
        <v>2344993855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1031210608</v>
      </c>
      <c r="D138" s="6">
        <v>1148504688</v>
      </c>
      <c r="E138" s="7">
        <v>1018034413</v>
      </c>
      <c r="F138" s="8">
        <v>1516504875</v>
      </c>
      <c r="G138" s="6">
        <v>1516504875</v>
      </c>
      <c r="H138" s="9">
        <v>1516504875</v>
      </c>
      <c r="I138" s="10">
        <v>1624788479</v>
      </c>
      <c r="J138" s="6">
        <v>1806317331</v>
      </c>
      <c r="K138" s="7">
        <v>1993441361</v>
      </c>
    </row>
    <row r="139" spans="1:11" ht="13.5" x14ac:dyDescent="0.25">
      <c r="A139" s="44" t="s">
        <v>24</v>
      </c>
      <c r="B139" s="45" t="s">
        <v>20</v>
      </c>
      <c r="C139" s="6">
        <v>101669412</v>
      </c>
      <c r="D139" s="6">
        <v>93108358</v>
      </c>
      <c r="E139" s="7">
        <v>261196125</v>
      </c>
      <c r="F139" s="8">
        <v>310853800</v>
      </c>
      <c r="G139" s="6">
        <v>310853800</v>
      </c>
      <c r="H139" s="9">
        <v>310853800</v>
      </c>
      <c r="I139" s="10">
        <v>313733905</v>
      </c>
      <c r="J139" s="6">
        <v>302059467</v>
      </c>
      <c r="K139" s="7">
        <v>289859679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1132880020</v>
      </c>
      <c r="D144" s="6">
        <f t="shared" ref="D144:K144" si="26">SUM(D135:D143)</f>
        <v>1241613046</v>
      </c>
      <c r="E144" s="7">
        <f t="shared" si="26"/>
        <v>1279230538</v>
      </c>
      <c r="F144" s="8">
        <f t="shared" si="26"/>
        <v>1827358675</v>
      </c>
      <c r="G144" s="6">
        <f t="shared" si="26"/>
        <v>1827358675</v>
      </c>
      <c r="H144" s="9">
        <f t="shared" si="26"/>
        <v>1827358675</v>
      </c>
      <c r="I144" s="10">
        <f t="shared" si="26"/>
        <v>1938522384</v>
      </c>
      <c r="J144" s="6">
        <f t="shared" si="26"/>
        <v>2108376798</v>
      </c>
      <c r="K144" s="7">
        <f t="shared" si="26"/>
        <v>2283301040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2393352</v>
      </c>
      <c r="D151" s="6">
        <v>2347732</v>
      </c>
      <c r="E151" s="7">
        <v>2302236</v>
      </c>
      <c r="F151" s="8">
        <v>2252839</v>
      </c>
      <c r="G151" s="6">
        <v>2252839</v>
      </c>
      <c r="H151" s="9">
        <v>2252839</v>
      </c>
      <c r="I151" s="10">
        <v>2302237</v>
      </c>
      <c r="J151" s="6">
        <v>2254739</v>
      </c>
      <c r="K151" s="7">
        <v>2205104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117</v>
      </c>
      <c r="B154" s="37" t="s">
        <v>30</v>
      </c>
      <c r="C154" s="6">
        <v>9984273</v>
      </c>
      <c r="D154" s="6">
        <v>8039202</v>
      </c>
      <c r="E154" s="7">
        <v>7451449</v>
      </c>
      <c r="F154" s="8">
        <v>6786844</v>
      </c>
      <c r="G154" s="6">
        <v>6786844</v>
      </c>
      <c r="H154" s="9">
        <v>6786844</v>
      </c>
      <c r="I154" s="10">
        <v>6863696</v>
      </c>
      <c r="J154" s="6">
        <v>6250082</v>
      </c>
      <c r="K154" s="7">
        <v>5608855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17496</v>
      </c>
      <c r="D158" s="6">
        <v>9745</v>
      </c>
      <c r="E158" s="7">
        <v>2076</v>
      </c>
      <c r="F158" s="8">
        <v>158145</v>
      </c>
      <c r="G158" s="6">
        <v>8145</v>
      </c>
      <c r="H158" s="9">
        <v>8145</v>
      </c>
      <c r="I158" s="10">
        <v>152076</v>
      </c>
      <c r="J158" s="6">
        <v>1070</v>
      </c>
      <c r="K158" s="7">
        <v>19</v>
      </c>
    </row>
    <row r="159" spans="1:11" ht="13.5" x14ac:dyDescent="0.25">
      <c r="A159" s="50" t="s">
        <v>43</v>
      </c>
      <c r="B159" s="37" t="s">
        <v>20</v>
      </c>
      <c r="C159" s="11">
        <v>2707033</v>
      </c>
      <c r="D159" s="11">
        <v>2897732</v>
      </c>
      <c r="E159" s="12">
        <v>2638112</v>
      </c>
      <c r="F159" s="13">
        <v>6120855</v>
      </c>
      <c r="G159" s="11">
        <v>6120855</v>
      </c>
      <c r="H159" s="14">
        <v>6120855</v>
      </c>
      <c r="I159" s="15">
        <v>4625154</v>
      </c>
      <c r="J159" s="11">
        <v>4089627</v>
      </c>
      <c r="K159" s="12">
        <v>3530001</v>
      </c>
    </row>
    <row r="160" spans="1:11" ht="13.5" x14ac:dyDescent="0.25">
      <c r="A160" s="49" t="s">
        <v>44</v>
      </c>
      <c r="B160" s="37" t="s">
        <v>20</v>
      </c>
      <c r="C160" s="6">
        <v>1644585</v>
      </c>
      <c r="D160" s="6">
        <v>1799550</v>
      </c>
      <c r="E160" s="7">
        <v>1311608</v>
      </c>
      <c r="F160" s="8">
        <v>2357100</v>
      </c>
      <c r="G160" s="6">
        <v>1757100</v>
      </c>
      <c r="H160" s="9">
        <v>1757100</v>
      </c>
      <c r="I160" s="10">
        <v>1748481</v>
      </c>
      <c r="J160" s="6">
        <v>1375578</v>
      </c>
      <c r="K160" s="7">
        <v>1194894</v>
      </c>
    </row>
    <row r="161" spans="1:11" ht="13.5" x14ac:dyDescent="0.25">
      <c r="A161" s="49" t="s">
        <v>45</v>
      </c>
      <c r="B161" s="37" t="s">
        <v>20</v>
      </c>
      <c r="C161" s="6">
        <v>10413431</v>
      </c>
      <c r="D161" s="6">
        <v>1447111</v>
      </c>
      <c r="E161" s="7">
        <v>1184930</v>
      </c>
      <c r="F161" s="8">
        <v>1159426</v>
      </c>
      <c r="G161" s="6">
        <v>1159426</v>
      </c>
      <c r="H161" s="9">
        <v>1159426</v>
      </c>
      <c r="I161" s="10">
        <v>2824899</v>
      </c>
      <c r="J161" s="6">
        <v>953657</v>
      </c>
      <c r="K161" s="7">
        <v>774709</v>
      </c>
    </row>
    <row r="162" spans="1:11" ht="13.5" x14ac:dyDescent="0.25">
      <c r="A162" s="50" t="s">
        <v>46</v>
      </c>
      <c r="B162" s="48" t="s">
        <v>20</v>
      </c>
      <c r="C162" s="6"/>
      <c r="D162" s="6">
        <v>5037629</v>
      </c>
      <c r="E162" s="7">
        <v>8649237</v>
      </c>
      <c r="F162" s="8">
        <v>5407616</v>
      </c>
      <c r="G162" s="6">
        <v>5407616</v>
      </c>
      <c r="H162" s="9">
        <v>5407616</v>
      </c>
      <c r="I162" s="10">
        <v>37911431</v>
      </c>
      <c r="J162" s="6">
        <v>47141163</v>
      </c>
      <c r="K162" s="7">
        <v>46336233</v>
      </c>
    </row>
    <row r="163" spans="1:11" ht="13.5" x14ac:dyDescent="0.25">
      <c r="A163" s="49" t="s">
        <v>47</v>
      </c>
      <c r="B163" s="37" t="s">
        <v>20</v>
      </c>
      <c r="C163" s="6">
        <v>2043000</v>
      </c>
      <c r="D163" s="6">
        <v>2043000</v>
      </c>
      <c r="E163" s="7">
        <v>2043000</v>
      </c>
      <c r="F163" s="8">
        <v>2043000</v>
      </c>
      <c r="G163" s="6">
        <v>2043000</v>
      </c>
      <c r="H163" s="9">
        <v>2043000</v>
      </c>
      <c r="I163" s="10">
        <v>2043000</v>
      </c>
      <c r="J163" s="6">
        <v>2043000</v>
      </c>
      <c r="K163" s="7">
        <v>2043000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1162083190</v>
      </c>
      <c r="D165" s="54">
        <f t="shared" ref="D165:K165" si="27">D144+D147+D148+D151+D154+D155+SUM(D158:D164)</f>
        <v>1265234747</v>
      </c>
      <c r="E165" s="55">
        <f t="shared" si="27"/>
        <v>1304813186</v>
      </c>
      <c r="F165" s="56">
        <f t="shared" si="27"/>
        <v>1853644500</v>
      </c>
      <c r="G165" s="54">
        <f t="shared" si="27"/>
        <v>1852894500</v>
      </c>
      <c r="H165" s="57">
        <f t="shared" si="27"/>
        <v>1852894500</v>
      </c>
      <c r="I165" s="66">
        <f t="shared" si="27"/>
        <v>1996993358</v>
      </c>
      <c r="J165" s="54">
        <f t="shared" si="27"/>
        <v>2172485714</v>
      </c>
      <c r="K165" s="55">
        <f t="shared" si="27"/>
        <v>2344993855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49979740</v>
      </c>
      <c r="D168" s="60">
        <v>123915975</v>
      </c>
      <c r="E168" s="61">
        <v>57807226</v>
      </c>
      <c r="F168" s="62">
        <v>124465439</v>
      </c>
      <c r="G168" s="60">
        <v>118180879</v>
      </c>
      <c r="H168" s="63">
        <v>118180879</v>
      </c>
      <c r="I168" s="64">
        <v>87807225</v>
      </c>
      <c r="J168" s="60">
        <v>91663742</v>
      </c>
      <c r="K168" s="61">
        <v>95788611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81002937</v>
      </c>
      <c r="D169" s="38">
        <f t="shared" ref="D169:K169" si="28">D179+D182+D183+D186+D189+D190+SUM(D193:D199)</f>
        <v>77812664</v>
      </c>
      <c r="E169" s="39">
        <f t="shared" si="28"/>
        <v>35590360</v>
      </c>
      <c r="F169" s="40">
        <f t="shared" si="28"/>
        <v>64548920</v>
      </c>
      <c r="G169" s="38">
        <f t="shared" si="28"/>
        <v>59139264</v>
      </c>
      <c r="H169" s="41">
        <f t="shared" si="28"/>
        <v>59139264</v>
      </c>
      <c r="I169" s="42">
        <f t="shared" si="28"/>
        <v>21047175</v>
      </c>
      <c r="J169" s="38">
        <f t="shared" si="28"/>
        <v>8386509</v>
      </c>
      <c r="K169" s="39">
        <f t="shared" si="28"/>
        <v>8763894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127951</v>
      </c>
      <c r="D173" s="6">
        <v>371240</v>
      </c>
      <c r="E173" s="7">
        <v>390442</v>
      </c>
      <c r="F173" s="8">
        <v>645000</v>
      </c>
      <c r="G173" s="6">
        <v>567000</v>
      </c>
      <c r="H173" s="9">
        <v>567000</v>
      </c>
      <c r="I173" s="10">
        <v>567000</v>
      </c>
      <c r="J173" s="6">
        <v>735340</v>
      </c>
      <c r="K173" s="7">
        <v>768429</v>
      </c>
    </row>
    <row r="174" spans="1:11" ht="13.5" x14ac:dyDescent="0.25">
      <c r="A174" s="44" t="s">
        <v>24</v>
      </c>
      <c r="B174" s="45" t="s">
        <v>20</v>
      </c>
      <c r="C174" s="6">
        <v>75539919</v>
      </c>
      <c r="D174" s="6">
        <v>75778144</v>
      </c>
      <c r="E174" s="7">
        <v>32857869</v>
      </c>
      <c r="F174" s="8">
        <v>59712744</v>
      </c>
      <c r="G174" s="6">
        <v>53652088</v>
      </c>
      <c r="H174" s="9">
        <v>53652088</v>
      </c>
      <c r="I174" s="10">
        <v>14060000</v>
      </c>
      <c r="J174" s="6">
        <v>2872959</v>
      </c>
      <c r="K174" s="7">
        <v>3002239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75667870</v>
      </c>
      <c r="D179" s="6">
        <f t="shared" ref="D179:K179" si="29">SUM(D170:D178)</f>
        <v>76149384</v>
      </c>
      <c r="E179" s="7">
        <f t="shared" si="29"/>
        <v>33248311</v>
      </c>
      <c r="F179" s="8">
        <f t="shared" si="29"/>
        <v>60357744</v>
      </c>
      <c r="G179" s="6">
        <f t="shared" si="29"/>
        <v>54219088</v>
      </c>
      <c r="H179" s="9">
        <f t="shared" si="29"/>
        <v>54219088</v>
      </c>
      <c r="I179" s="10">
        <f t="shared" si="29"/>
        <v>14627000</v>
      </c>
      <c r="J179" s="6">
        <f t="shared" si="29"/>
        <v>3608299</v>
      </c>
      <c r="K179" s="7">
        <f t="shared" si="29"/>
        <v>3770668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1</v>
      </c>
      <c r="G187" s="6">
        <v>1</v>
      </c>
      <c r="H187" s="9">
        <v>1</v>
      </c>
      <c r="I187" s="10">
        <v>1500000</v>
      </c>
      <c r="J187" s="6">
        <v>1</v>
      </c>
      <c r="K187" s="7">
        <v>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1</v>
      </c>
      <c r="G189" s="21">
        <f t="shared" si="32"/>
        <v>1</v>
      </c>
      <c r="H189" s="24">
        <f t="shared" si="32"/>
        <v>1</v>
      </c>
      <c r="I189" s="25">
        <f t="shared" si="32"/>
        <v>1500000</v>
      </c>
      <c r="J189" s="21">
        <f t="shared" si="32"/>
        <v>1</v>
      </c>
      <c r="K189" s="22">
        <f t="shared" si="32"/>
        <v>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2074744</v>
      </c>
      <c r="D196" s="6">
        <v>1108266</v>
      </c>
      <c r="E196" s="7">
        <v>1990471</v>
      </c>
      <c r="F196" s="8">
        <v>3271200</v>
      </c>
      <c r="G196" s="6">
        <v>4230200</v>
      </c>
      <c r="H196" s="9">
        <v>4230200</v>
      </c>
      <c r="I196" s="10">
        <v>4230200</v>
      </c>
      <c r="J196" s="6">
        <v>3729376</v>
      </c>
      <c r="K196" s="7">
        <v>3897195</v>
      </c>
    </row>
    <row r="197" spans="1:11" ht="13.5" x14ac:dyDescent="0.25">
      <c r="A197" s="50" t="s">
        <v>46</v>
      </c>
      <c r="B197" s="48" t="s">
        <v>20</v>
      </c>
      <c r="C197" s="6">
        <v>3260323</v>
      </c>
      <c r="D197" s="6">
        <v>555014</v>
      </c>
      <c r="E197" s="7">
        <v>351578</v>
      </c>
      <c r="F197" s="8">
        <v>919975</v>
      </c>
      <c r="G197" s="6">
        <v>689975</v>
      </c>
      <c r="H197" s="9">
        <v>689975</v>
      </c>
      <c r="I197" s="10">
        <v>689975</v>
      </c>
      <c r="J197" s="6">
        <v>1048833</v>
      </c>
      <c r="K197" s="7">
        <v>1096030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130982677</v>
      </c>
      <c r="D201" s="54">
        <f t="shared" si="34"/>
        <v>201728639</v>
      </c>
      <c r="E201" s="55">
        <f t="shared" si="34"/>
        <v>93397586</v>
      </c>
      <c r="F201" s="56">
        <f t="shared" si="34"/>
        <v>189014359</v>
      </c>
      <c r="G201" s="54">
        <f t="shared" si="34"/>
        <v>177320143</v>
      </c>
      <c r="H201" s="57">
        <f t="shared" si="34"/>
        <v>177320143</v>
      </c>
      <c r="I201" s="58">
        <f t="shared" si="34"/>
        <v>108854400</v>
      </c>
      <c r="J201" s="54">
        <f t="shared" si="34"/>
        <v>100050251</v>
      </c>
      <c r="K201" s="55">
        <f t="shared" si="34"/>
        <v>104552505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0.47191203841688856</v>
      </c>
      <c r="D203" s="81">
        <f>IF(ISERROR((D37+D69)/D132),0,((D37+D69)/D132))</f>
        <v>-0.94664388984658332</v>
      </c>
      <c r="E203" s="82">
        <f t="shared" ref="E203:K203" si="35">IF(ISERROR((E37+E69)/E132),0,((E37+E69)/E132))</f>
        <v>0.67256100637974292</v>
      </c>
      <c r="F203" s="83">
        <f t="shared" si="35"/>
        <v>0.76621969718749872</v>
      </c>
      <c r="G203" s="81">
        <f t="shared" si="35"/>
        <v>0.69831718841636981</v>
      </c>
      <c r="H203" s="84">
        <f t="shared" si="35"/>
        <v>0.69831718841636981</v>
      </c>
      <c r="I203" s="85">
        <f t="shared" si="35"/>
        <v>0.5844844216950027</v>
      </c>
      <c r="J203" s="81">
        <f t="shared" si="35"/>
        <v>0.60286141039374619</v>
      </c>
      <c r="K203" s="82">
        <f t="shared" si="35"/>
        <v>0.70798578201107021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1.2159299548176921</v>
      </c>
      <c r="D204" s="81">
        <f t="shared" ref="D204:K204" si="36">IF(ISERROR((D37+D69)/D168),0,((D37+D69)/D168))</f>
        <v>-0.91152550750619521</v>
      </c>
      <c r="E204" s="82">
        <f t="shared" si="36"/>
        <v>1.747391839905966</v>
      </c>
      <c r="F204" s="83">
        <f t="shared" si="36"/>
        <v>1.5562669730349805</v>
      </c>
      <c r="G204" s="81">
        <f t="shared" si="36"/>
        <v>1.5206639053683126</v>
      </c>
      <c r="H204" s="84">
        <f t="shared" si="36"/>
        <v>1.5206639053683126</v>
      </c>
      <c r="I204" s="85">
        <f t="shared" si="36"/>
        <v>1.7918075648102989</v>
      </c>
      <c r="J204" s="81">
        <f t="shared" si="36"/>
        <v>1.5600760003884633</v>
      </c>
      <c r="K204" s="82">
        <f t="shared" si="36"/>
        <v>2.1308378717382173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7.0000000000000007E-2</v>
      </c>
      <c r="D205" s="81">
        <f t="shared" ref="D205:K205" si="37">IF(ISERROR(ROUND((D169)/D165,2)),0,(ROUND((D169)/D165,2)))</f>
        <v>0.06</v>
      </c>
      <c r="E205" s="82">
        <f t="shared" si="37"/>
        <v>0.03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0.01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-0.03</v>
      </c>
      <c r="E206" s="82">
        <f t="shared" si="38"/>
        <v>0.1</v>
      </c>
      <c r="F206" s="83">
        <f t="shared" si="38"/>
        <v>0.14000000000000001</v>
      </c>
      <c r="G206" s="81">
        <f t="shared" si="38"/>
        <v>0.13</v>
      </c>
      <c r="H206" s="84">
        <f t="shared" si="38"/>
        <v>0.13</v>
      </c>
      <c r="I206" s="85">
        <f t="shared" si="38"/>
        <v>0.09</v>
      </c>
      <c r="J206" s="81">
        <f t="shared" si="38"/>
        <v>7.0000000000000007E-2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151648905</v>
      </c>
      <c r="D5" s="38">
        <f t="shared" ref="D5:K5" si="0">D15+D18+D19+D22+D25+D26+SUM(D29:D35)</f>
        <v>56179823</v>
      </c>
      <c r="E5" s="39">
        <f t="shared" si="0"/>
        <v>76275724</v>
      </c>
      <c r="F5" s="40">
        <f t="shared" si="0"/>
        <v>120084256</v>
      </c>
      <c r="G5" s="38">
        <f t="shared" si="0"/>
        <v>138987892</v>
      </c>
      <c r="H5" s="41">
        <f t="shared" si="0"/>
        <v>138987892</v>
      </c>
      <c r="I5" s="42">
        <f t="shared" si="0"/>
        <v>139304632</v>
      </c>
      <c r="J5" s="38">
        <f t="shared" si="0"/>
        <v>89206284</v>
      </c>
      <c r="K5" s="39">
        <f t="shared" si="0"/>
        <v>93220572</v>
      </c>
    </row>
    <row r="6" spans="1:11" ht="13.5" x14ac:dyDescent="0.25">
      <c r="A6" s="44" t="s">
        <v>19</v>
      </c>
      <c r="B6" s="45" t="s">
        <v>20</v>
      </c>
      <c r="C6" s="6">
        <v>95416117</v>
      </c>
      <c r="D6" s="6">
        <v>378312</v>
      </c>
      <c r="E6" s="7">
        <v>45184625</v>
      </c>
      <c r="F6" s="8">
        <v>45241848</v>
      </c>
      <c r="G6" s="6">
        <v>51678106</v>
      </c>
      <c r="H6" s="9">
        <v>51678106</v>
      </c>
      <c r="I6" s="10">
        <v>57720648</v>
      </c>
      <c r="J6" s="6">
        <v>60029472</v>
      </c>
      <c r="K6" s="7">
        <v>62730804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</v>
      </c>
      <c r="D8" s="6">
        <v>4453033</v>
      </c>
      <c r="E8" s="7">
        <v>3924443</v>
      </c>
      <c r="F8" s="8">
        <v>50004</v>
      </c>
      <c r="G8" s="6">
        <v>3566283</v>
      </c>
      <c r="H8" s="9">
        <v>3566283</v>
      </c>
      <c r="I8" s="10">
        <v>10964004</v>
      </c>
      <c r="J8" s="6">
        <v>4455996</v>
      </c>
      <c r="K8" s="7">
        <v>4656516</v>
      </c>
    </row>
    <row r="9" spans="1:11" ht="13.5" x14ac:dyDescent="0.25">
      <c r="A9" s="44" t="s">
        <v>23</v>
      </c>
      <c r="B9" s="45" t="s">
        <v>20</v>
      </c>
      <c r="C9" s="6"/>
      <c r="D9" s="6">
        <v>-260352</v>
      </c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8180008</v>
      </c>
      <c r="G11" s="6">
        <v>380008</v>
      </c>
      <c r="H11" s="9">
        <v>380008</v>
      </c>
      <c r="I11" s="10">
        <v>400008</v>
      </c>
      <c r="J11" s="6">
        <v>415992</v>
      </c>
      <c r="K11" s="7">
        <v>434712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500004</v>
      </c>
      <c r="G14" s="16">
        <v>2859817</v>
      </c>
      <c r="H14" s="19">
        <v>2859817</v>
      </c>
      <c r="I14" s="20">
        <v>300000</v>
      </c>
      <c r="J14" s="16">
        <v>312000</v>
      </c>
      <c r="K14" s="17">
        <v>326040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95416118</v>
      </c>
      <c r="D15" s="6">
        <f t="shared" ref="D15:K15" si="1">SUM(D6:D14)</f>
        <v>4570993</v>
      </c>
      <c r="E15" s="7">
        <f t="shared" si="1"/>
        <v>49109068</v>
      </c>
      <c r="F15" s="8">
        <f t="shared" si="1"/>
        <v>53971864</v>
      </c>
      <c r="G15" s="6">
        <f t="shared" si="1"/>
        <v>58484214</v>
      </c>
      <c r="H15" s="9">
        <f t="shared" si="1"/>
        <v>58484214</v>
      </c>
      <c r="I15" s="10">
        <f t="shared" si="1"/>
        <v>69384660</v>
      </c>
      <c r="J15" s="6">
        <f t="shared" si="1"/>
        <v>65213460</v>
      </c>
      <c r="K15" s="7">
        <f t="shared" si="1"/>
        <v>68148072</v>
      </c>
    </row>
    <row r="16" spans="1:11" ht="13.5" x14ac:dyDescent="0.25">
      <c r="A16" s="47" t="s">
        <v>31</v>
      </c>
      <c r="B16" s="48" t="s">
        <v>20</v>
      </c>
      <c r="C16" s="6">
        <v>3750898</v>
      </c>
      <c r="D16" s="6">
        <v>752144</v>
      </c>
      <c r="E16" s="7">
        <v>4610250</v>
      </c>
      <c r="F16" s="8">
        <v>18746940</v>
      </c>
      <c r="G16" s="6">
        <v>19031612</v>
      </c>
      <c r="H16" s="9">
        <v>19031612</v>
      </c>
      <c r="I16" s="10">
        <v>13799992</v>
      </c>
      <c r="J16" s="6">
        <v>8008008</v>
      </c>
      <c r="K16" s="7">
        <v>8368368</v>
      </c>
    </row>
    <row r="17" spans="1:11" ht="13.5" x14ac:dyDescent="0.25">
      <c r="A17" s="47" t="s">
        <v>32</v>
      </c>
      <c r="B17" s="37" t="s">
        <v>20</v>
      </c>
      <c r="C17" s="16">
        <v>1</v>
      </c>
      <c r="D17" s="16">
        <v>-3044350</v>
      </c>
      <c r="E17" s="17">
        <v>10259718</v>
      </c>
      <c r="F17" s="18">
        <v>13908828</v>
      </c>
      <c r="G17" s="16">
        <v>17293242</v>
      </c>
      <c r="H17" s="19">
        <v>17293242</v>
      </c>
      <c r="I17" s="20">
        <v>2800008</v>
      </c>
      <c r="J17" s="16">
        <v>2911992</v>
      </c>
      <c r="K17" s="17">
        <v>3043032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3750899</v>
      </c>
      <c r="D18" s="21">
        <f t="shared" ref="D18:K18" si="2">SUM(D16:D17)</f>
        <v>-2292206</v>
      </c>
      <c r="E18" s="22">
        <f t="shared" si="2"/>
        <v>14869968</v>
      </c>
      <c r="F18" s="23">
        <f t="shared" si="2"/>
        <v>32655768</v>
      </c>
      <c r="G18" s="21">
        <f t="shared" si="2"/>
        <v>36324854</v>
      </c>
      <c r="H18" s="24">
        <f t="shared" si="2"/>
        <v>36324854</v>
      </c>
      <c r="I18" s="25">
        <f t="shared" si="2"/>
        <v>16600000</v>
      </c>
      <c r="J18" s="21">
        <f t="shared" si="2"/>
        <v>10920000</v>
      </c>
      <c r="K18" s="22">
        <f t="shared" si="2"/>
        <v>11411400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>
        <v>200000</v>
      </c>
      <c r="H19" s="9">
        <v>200000</v>
      </c>
      <c r="I19" s="10">
        <v>999996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43818328</v>
      </c>
      <c r="D23" s="6">
        <v>43704126</v>
      </c>
      <c r="E23" s="7">
        <v>299119</v>
      </c>
      <c r="F23" s="8">
        <v>17166996</v>
      </c>
      <c r="G23" s="6">
        <v>24444196</v>
      </c>
      <c r="H23" s="9">
        <v>24444196</v>
      </c>
      <c r="I23" s="10">
        <v>41169992</v>
      </c>
      <c r="J23" s="6">
        <v>3296808</v>
      </c>
      <c r="K23" s="7">
        <v>3445164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43818328</v>
      </c>
      <c r="D25" s="21">
        <f t="shared" si="4"/>
        <v>43704126</v>
      </c>
      <c r="E25" s="22">
        <f t="shared" si="4"/>
        <v>299119</v>
      </c>
      <c r="F25" s="23">
        <f t="shared" si="4"/>
        <v>17166996</v>
      </c>
      <c r="G25" s="21">
        <f t="shared" si="4"/>
        <v>24444196</v>
      </c>
      <c r="H25" s="24">
        <f t="shared" si="4"/>
        <v>24444196</v>
      </c>
      <c r="I25" s="25">
        <f t="shared" si="4"/>
        <v>41169992</v>
      </c>
      <c r="J25" s="21">
        <f t="shared" si="4"/>
        <v>3296808</v>
      </c>
      <c r="K25" s="22">
        <f t="shared" si="4"/>
        <v>3445164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6614304</v>
      </c>
      <c r="G28" s="16">
        <v>7514304</v>
      </c>
      <c r="H28" s="19">
        <v>7514304</v>
      </c>
      <c r="I28" s="20">
        <v>4099992</v>
      </c>
      <c r="J28" s="16">
        <v>4264008</v>
      </c>
      <c r="K28" s="17">
        <v>4455888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6614304</v>
      </c>
      <c r="G29" s="6">
        <f t="shared" si="5"/>
        <v>7514304</v>
      </c>
      <c r="H29" s="9">
        <f t="shared" si="5"/>
        <v>7514304</v>
      </c>
      <c r="I29" s="10">
        <f t="shared" si="5"/>
        <v>4099992</v>
      </c>
      <c r="J29" s="6">
        <f t="shared" si="5"/>
        <v>4264008</v>
      </c>
      <c r="K29" s="7">
        <f t="shared" si="5"/>
        <v>4455888</v>
      </c>
    </row>
    <row r="30" spans="1:11" ht="13.5" x14ac:dyDescent="0.25">
      <c r="A30" s="50" t="s">
        <v>43</v>
      </c>
      <c r="B30" s="37" t="s">
        <v>20</v>
      </c>
      <c r="C30" s="11">
        <v>1386043</v>
      </c>
      <c r="D30" s="11">
        <v>307889</v>
      </c>
      <c r="E30" s="12">
        <v>1274513</v>
      </c>
      <c r="F30" s="13">
        <v>1099992</v>
      </c>
      <c r="G30" s="11">
        <v>2824992</v>
      </c>
      <c r="H30" s="14">
        <v>2824992</v>
      </c>
      <c r="I30" s="15">
        <v>1800000</v>
      </c>
      <c r="J30" s="11">
        <v>1872000</v>
      </c>
      <c r="K30" s="12">
        <v>1956240</v>
      </c>
    </row>
    <row r="31" spans="1:11" ht="13.5" x14ac:dyDescent="0.25">
      <c r="A31" s="49" t="s">
        <v>44</v>
      </c>
      <c r="B31" s="37" t="s">
        <v>20</v>
      </c>
      <c r="C31" s="6">
        <v>3139551</v>
      </c>
      <c r="D31" s="6">
        <v>184245</v>
      </c>
      <c r="E31" s="7">
        <v>466302</v>
      </c>
      <c r="F31" s="8">
        <v>819996</v>
      </c>
      <c r="G31" s="6">
        <v>1219996</v>
      </c>
      <c r="H31" s="9">
        <v>1219996</v>
      </c>
      <c r="I31" s="10">
        <v>999996</v>
      </c>
      <c r="J31" s="6">
        <v>1040004</v>
      </c>
      <c r="K31" s="7">
        <v>1086804</v>
      </c>
    </row>
    <row r="32" spans="1:11" ht="13.5" x14ac:dyDescent="0.25">
      <c r="A32" s="49" t="s">
        <v>45</v>
      </c>
      <c r="B32" s="37" t="s">
        <v>20</v>
      </c>
      <c r="C32" s="6">
        <v>257599</v>
      </c>
      <c r="D32" s="6">
        <v>160741</v>
      </c>
      <c r="E32" s="7">
        <v>10256754</v>
      </c>
      <c r="F32" s="8">
        <v>6635328</v>
      </c>
      <c r="G32" s="6">
        <v>6855328</v>
      </c>
      <c r="H32" s="9">
        <v>6855328</v>
      </c>
      <c r="I32" s="10">
        <v>2749996</v>
      </c>
      <c r="J32" s="6">
        <v>2600004</v>
      </c>
      <c r="K32" s="7">
        <v>2717004</v>
      </c>
    </row>
    <row r="33" spans="1:11" ht="13.5" x14ac:dyDescent="0.25">
      <c r="A33" s="50" t="s">
        <v>46</v>
      </c>
      <c r="B33" s="48" t="s">
        <v>20</v>
      </c>
      <c r="C33" s="6">
        <v>3880367</v>
      </c>
      <c r="D33" s="6">
        <v>9544035</v>
      </c>
      <c r="E33" s="7"/>
      <c r="F33" s="8">
        <v>1120008</v>
      </c>
      <c r="G33" s="6">
        <v>1120008</v>
      </c>
      <c r="H33" s="9">
        <v>1120008</v>
      </c>
      <c r="I33" s="10">
        <v>1500000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34334373</v>
      </c>
      <c r="E37" s="39">
        <f t="shared" si="6"/>
        <v>28313943</v>
      </c>
      <c r="F37" s="40">
        <f t="shared" si="6"/>
        <v>33518796</v>
      </c>
      <c r="G37" s="38">
        <f t="shared" si="6"/>
        <v>42076369</v>
      </c>
      <c r="H37" s="41">
        <f t="shared" si="6"/>
        <v>42076369</v>
      </c>
      <c r="I37" s="42">
        <f t="shared" si="6"/>
        <v>4950000</v>
      </c>
      <c r="J37" s="38">
        <f t="shared" si="6"/>
        <v>3432000</v>
      </c>
      <c r="K37" s="39">
        <f t="shared" si="6"/>
        <v>3586440</v>
      </c>
    </row>
    <row r="38" spans="1:11" ht="13.5" x14ac:dyDescent="0.25">
      <c r="A38" s="44" t="s">
        <v>19</v>
      </c>
      <c r="B38" s="45" t="s">
        <v>20</v>
      </c>
      <c r="C38" s="6"/>
      <c r="D38" s="6">
        <v>34014675</v>
      </c>
      <c r="E38" s="7">
        <v>21104826</v>
      </c>
      <c r="F38" s="8">
        <v>21500004</v>
      </c>
      <c r="G38" s="6">
        <v>30000004</v>
      </c>
      <c r="H38" s="9">
        <v>30000004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1853083</v>
      </c>
      <c r="E40" s="7">
        <v>7209117</v>
      </c>
      <c r="F40" s="8">
        <v>8081832</v>
      </c>
      <c r="G40" s="6">
        <v>7127368</v>
      </c>
      <c r="H40" s="9">
        <v>7127368</v>
      </c>
      <c r="I40" s="10">
        <v>500000</v>
      </c>
      <c r="J40" s="6">
        <v>312000</v>
      </c>
      <c r="K40" s="7">
        <v>326040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35867758</v>
      </c>
      <c r="E47" s="7">
        <f t="shared" si="7"/>
        <v>28313943</v>
      </c>
      <c r="F47" s="8">
        <f t="shared" si="7"/>
        <v>29581836</v>
      </c>
      <c r="G47" s="6">
        <f t="shared" si="7"/>
        <v>37127372</v>
      </c>
      <c r="H47" s="9">
        <f t="shared" si="7"/>
        <v>37127372</v>
      </c>
      <c r="I47" s="10">
        <f t="shared" si="7"/>
        <v>500000</v>
      </c>
      <c r="J47" s="6">
        <f t="shared" si="7"/>
        <v>312000</v>
      </c>
      <c r="K47" s="7">
        <f t="shared" si="7"/>
        <v>326040</v>
      </c>
    </row>
    <row r="48" spans="1:11" ht="13.5" x14ac:dyDescent="0.25">
      <c r="A48" s="47" t="s">
        <v>31</v>
      </c>
      <c r="B48" s="48" t="s">
        <v>20</v>
      </c>
      <c r="C48" s="6"/>
      <c r="D48" s="6">
        <v>-1284975</v>
      </c>
      <c r="E48" s="7"/>
      <c r="F48" s="8">
        <v>3936960</v>
      </c>
      <c r="G48" s="6">
        <v>4948997</v>
      </c>
      <c r="H48" s="9">
        <v>4948997</v>
      </c>
      <c r="I48" s="10">
        <v>4450000</v>
      </c>
      <c r="J48" s="6">
        <v>3120000</v>
      </c>
      <c r="K48" s="7">
        <v>3260400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-1284975</v>
      </c>
      <c r="E50" s="22">
        <f t="shared" si="8"/>
        <v>0</v>
      </c>
      <c r="F50" s="23">
        <f t="shared" si="8"/>
        <v>3936960</v>
      </c>
      <c r="G50" s="21">
        <f t="shared" si="8"/>
        <v>4948997</v>
      </c>
      <c r="H50" s="24">
        <f t="shared" si="8"/>
        <v>4948997</v>
      </c>
      <c r="I50" s="25">
        <f t="shared" si="8"/>
        <v>4450000</v>
      </c>
      <c r="J50" s="21">
        <f t="shared" si="8"/>
        <v>3120000</v>
      </c>
      <c r="K50" s="22">
        <f t="shared" si="8"/>
        <v>3260400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-248410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-248410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150000</v>
      </c>
      <c r="G69" s="38">
        <f t="shared" si="12"/>
        <v>150000</v>
      </c>
      <c r="H69" s="41">
        <f t="shared" si="12"/>
        <v>150000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150000</v>
      </c>
      <c r="G92" s="16">
        <v>150000</v>
      </c>
      <c r="H92" s="19">
        <v>150000</v>
      </c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150000</v>
      </c>
      <c r="G93" s="6">
        <f t="shared" si="17"/>
        <v>150000</v>
      </c>
      <c r="H93" s="9">
        <f t="shared" si="17"/>
        <v>150000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151648905</v>
      </c>
      <c r="D101" s="38">
        <f t="shared" ref="D101:K101" si="18">D111+D114+D115+D118+D121+D122+SUM(D125:D131)</f>
        <v>90514196</v>
      </c>
      <c r="E101" s="39">
        <f t="shared" si="18"/>
        <v>104589667</v>
      </c>
      <c r="F101" s="40">
        <f t="shared" si="18"/>
        <v>153753052</v>
      </c>
      <c r="G101" s="38">
        <f t="shared" si="18"/>
        <v>181214261</v>
      </c>
      <c r="H101" s="41">
        <f t="shared" si="18"/>
        <v>181214261</v>
      </c>
      <c r="I101" s="42">
        <f t="shared" si="18"/>
        <v>144254632</v>
      </c>
      <c r="J101" s="38">
        <f t="shared" si="18"/>
        <v>92638284</v>
      </c>
      <c r="K101" s="39">
        <f t="shared" si="18"/>
        <v>96807012</v>
      </c>
    </row>
    <row r="102" spans="1:11" ht="13.5" x14ac:dyDescent="0.25">
      <c r="A102" s="44" t="s">
        <v>19</v>
      </c>
      <c r="B102" s="45" t="s">
        <v>20</v>
      </c>
      <c r="C102" s="6">
        <v>95416117</v>
      </c>
      <c r="D102" s="6">
        <v>34392987</v>
      </c>
      <c r="E102" s="7">
        <v>66289451</v>
      </c>
      <c r="F102" s="8">
        <v>66741852</v>
      </c>
      <c r="G102" s="6">
        <v>81678110</v>
      </c>
      <c r="H102" s="9">
        <v>81678110</v>
      </c>
      <c r="I102" s="10">
        <v>57720648</v>
      </c>
      <c r="J102" s="6">
        <v>60029472</v>
      </c>
      <c r="K102" s="7">
        <v>62730804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</v>
      </c>
      <c r="D104" s="6">
        <v>6306116</v>
      </c>
      <c r="E104" s="7">
        <v>11133560</v>
      </c>
      <c r="F104" s="8">
        <v>8131836</v>
      </c>
      <c r="G104" s="6">
        <v>10693651</v>
      </c>
      <c r="H104" s="9">
        <v>10693651</v>
      </c>
      <c r="I104" s="10">
        <v>11464004</v>
      </c>
      <c r="J104" s="6">
        <v>4767996</v>
      </c>
      <c r="K104" s="7">
        <v>4982556</v>
      </c>
    </row>
    <row r="105" spans="1:11" ht="13.5" x14ac:dyDescent="0.25">
      <c r="A105" s="44" t="s">
        <v>23</v>
      </c>
      <c r="B105" s="45" t="s">
        <v>20</v>
      </c>
      <c r="C105" s="6"/>
      <c r="D105" s="6">
        <v>-260352</v>
      </c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8180008</v>
      </c>
      <c r="G107" s="6">
        <v>380008</v>
      </c>
      <c r="H107" s="9">
        <v>380008</v>
      </c>
      <c r="I107" s="10">
        <v>400008</v>
      </c>
      <c r="J107" s="6">
        <v>415992</v>
      </c>
      <c r="K107" s="7">
        <v>434712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500004</v>
      </c>
      <c r="G110" s="16">
        <v>2859817</v>
      </c>
      <c r="H110" s="19">
        <v>2859817</v>
      </c>
      <c r="I110" s="20">
        <v>300000</v>
      </c>
      <c r="J110" s="16">
        <v>312000</v>
      </c>
      <c r="K110" s="17">
        <v>326040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95416118</v>
      </c>
      <c r="D111" s="6">
        <f t="shared" ref="D111:K111" si="19">SUM(D102:D110)</f>
        <v>40438751</v>
      </c>
      <c r="E111" s="7">
        <f t="shared" si="19"/>
        <v>77423011</v>
      </c>
      <c r="F111" s="8">
        <f t="shared" si="19"/>
        <v>83553700</v>
      </c>
      <c r="G111" s="6">
        <f t="shared" si="19"/>
        <v>95611586</v>
      </c>
      <c r="H111" s="9">
        <f t="shared" si="19"/>
        <v>95611586</v>
      </c>
      <c r="I111" s="10">
        <f t="shared" si="19"/>
        <v>69884660</v>
      </c>
      <c r="J111" s="6">
        <f t="shared" si="19"/>
        <v>65525460</v>
      </c>
      <c r="K111" s="7">
        <f t="shared" si="19"/>
        <v>68474112</v>
      </c>
    </row>
    <row r="112" spans="1:11" ht="13.5" x14ac:dyDescent="0.25">
      <c r="A112" s="47" t="s">
        <v>31</v>
      </c>
      <c r="B112" s="48" t="s">
        <v>20</v>
      </c>
      <c r="C112" s="6">
        <v>3750898</v>
      </c>
      <c r="D112" s="6">
        <v>-532831</v>
      </c>
      <c r="E112" s="7">
        <v>4610250</v>
      </c>
      <c r="F112" s="8">
        <v>22683900</v>
      </c>
      <c r="G112" s="6">
        <v>23980609</v>
      </c>
      <c r="H112" s="9">
        <v>23980609</v>
      </c>
      <c r="I112" s="10">
        <v>18249992</v>
      </c>
      <c r="J112" s="6">
        <v>11128008</v>
      </c>
      <c r="K112" s="7">
        <v>11628768</v>
      </c>
    </row>
    <row r="113" spans="1:11" ht="13.5" x14ac:dyDescent="0.25">
      <c r="A113" s="47" t="s">
        <v>32</v>
      </c>
      <c r="B113" s="37" t="s">
        <v>20</v>
      </c>
      <c r="C113" s="16">
        <v>1</v>
      </c>
      <c r="D113" s="16">
        <v>-3044350</v>
      </c>
      <c r="E113" s="17">
        <v>10259718</v>
      </c>
      <c r="F113" s="18">
        <v>13908828</v>
      </c>
      <c r="G113" s="16">
        <v>17293242</v>
      </c>
      <c r="H113" s="19">
        <v>17293242</v>
      </c>
      <c r="I113" s="20">
        <v>2800008</v>
      </c>
      <c r="J113" s="16">
        <v>2911992</v>
      </c>
      <c r="K113" s="17">
        <v>3043032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3750899</v>
      </c>
      <c r="D114" s="21">
        <f t="shared" si="20"/>
        <v>-3577181</v>
      </c>
      <c r="E114" s="22">
        <f t="shared" si="20"/>
        <v>14869968</v>
      </c>
      <c r="F114" s="23">
        <f t="shared" si="20"/>
        <v>36592728</v>
      </c>
      <c r="G114" s="21">
        <f t="shared" si="20"/>
        <v>41273851</v>
      </c>
      <c r="H114" s="24">
        <f t="shared" si="20"/>
        <v>41273851</v>
      </c>
      <c r="I114" s="25">
        <f t="shared" si="20"/>
        <v>21050000</v>
      </c>
      <c r="J114" s="21">
        <f t="shared" si="20"/>
        <v>14040000</v>
      </c>
      <c r="K114" s="22">
        <f t="shared" si="20"/>
        <v>14671800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>
        <v>200000</v>
      </c>
      <c r="H115" s="9">
        <v>200000</v>
      </c>
      <c r="I115" s="10">
        <v>999996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43818328</v>
      </c>
      <c r="D119" s="6">
        <v>43455716</v>
      </c>
      <c r="E119" s="7">
        <v>299119</v>
      </c>
      <c r="F119" s="8">
        <v>17166996</v>
      </c>
      <c r="G119" s="6">
        <v>24444196</v>
      </c>
      <c r="H119" s="9">
        <v>24444196</v>
      </c>
      <c r="I119" s="10">
        <v>41169992</v>
      </c>
      <c r="J119" s="6">
        <v>3296808</v>
      </c>
      <c r="K119" s="7">
        <v>3445164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43818328</v>
      </c>
      <c r="D121" s="21">
        <f t="shared" si="22"/>
        <v>43455716</v>
      </c>
      <c r="E121" s="22">
        <f t="shared" si="22"/>
        <v>299119</v>
      </c>
      <c r="F121" s="23">
        <f t="shared" si="22"/>
        <v>17166996</v>
      </c>
      <c r="G121" s="21">
        <f t="shared" si="22"/>
        <v>24444196</v>
      </c>
      <c r="H121" s="24">
        <f t="shared" si="22"/>
        <v>24444196</v>
      </c>
      <c r="I121" s="25">
        <f t="shared" si="22"/>
        <v>41169992</v>
      </c>
      <c r="J121" s="21">
        <f t="shared" si="22"/>
        <v>3296808</v>
      </c>
      <c r="K121" s="22">
        <f t="shared" si="22"/>
        <v>3445164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6764304</v>
      </c>
      <c r="G124" s="16">
        <v>7664304</v>
      </c>
      <c r="H124" s="19">
        <v>7664304</v>
      </c>
      <c r="I124" s="20">
        <v>4099992</v>
      </c>
      <c r="J124" s="16">
        <v>4264008</v>
      </c>
      <c r="K124" s="17">
        <v>4455888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6764304</v>
      </c>
      <c r="G125" s="6">
        <f t="shared" si="23"/>
        <v>7664304</v>
      </c>
      <c r="H125" s="9">
        <f t="shared" si="23"/>
        <v>7664304</v>
      </c>
      <c r="I125" s="10">
        <f t="shared" si="23"/>
        <v>4099992</v>
      </c>
      <c r="J125" s="6">
        <f t="shared" si="23"/>
        <v>4264008</v>
      </c>
      <c r="K125" s="7">
        <f t="shared" si="23"/>
        <v>4455888</v>
      </c>
    </row>
    <row r="126" spans="1:11" ht="13.5" x14ac:dyDescent="0.25">
      <c r="A126" s="50" t="s">
        <v>43</v>
      </c>
      <c r="B126" s="37" t="s">
        <v>20</v>
      </c>
      <c r="C126" s="11">
        <v>1386043</v>
      </c>
      <c r="D126" s="11">
        <v>307889</v>
      </c>
      <c r="E126" s="12">
        <v>1274513</v>
      </c>
      <c r="F126" s="13">
        <v>1099992</v>
      </c>
      <c r="G126" s="11">
        <v>2824992</v>
      </c>
      <c r="H126" s="14">
        <v>2824992</v>
      </c>
      <c r="I126" s="15">
        <v>1800000</v>
      </c>
      <c r="J126" s="11">
        <v>1872000</v>
      </c>
      <c r="K126" s="12">
        <v>1956240</v>
      </c>
    </row>
    <row r="127" spans="1:11" ht="13.5" x14ac:dyDescent="0.25">
      <c r="A127" s="49" t="s">
        <v>44</v>
      </c>
      <c r="B127" s="37" t="s">
        <v>20</v>
      </c>
      <c r="C127" s="6">
        <v>3139551</v>
      </c>
      <c r="D127" s="6">
        <v>184245</v>
      </c>
      <c r="E127" s="7">
        <v>466302</v>
      </c>
      <c r="F127" s="8">
        <v>819996</v>
      </c>
      <c r="G127" s="6">
        <v>1219996</v>
      </c>
      <c r="H127" s="9">
        <v>1219996</v>
      </c>
      <c r="I127" s="10">
        <v>999996</v>
      </c>
      <c r="J127" s="6">
        <v>1040004</v>
      </c>
      <c r="K127" s="7">
        <v>1086804</v>
      </c>
    </row>
    <row r="128" spans="1:11" ht="13.5" x14ac:dyDescent="0.25">
      <c r="A128" s="49" t="s">
        <v>45</v>
      </c>
      <c r="B128" s="37" t="s">
        <v>20</v>
      </c>
      <c r="C128" s="6">
        <v>257599</v>
      </c>
      <c r="D128" s="6">
        <v>160741</v>
      </c>
      <c r="E128" s="7">
        <v>10256754</v>
      </c>
      <c r="F128" s="8">
        <v>6635328</v>
      </c>
      <c r="G128" s="6">
        <v>6855328</v>
      </c>
      <c r="H128" s="9">
        <v>6855328</v>
      </c>
      <c r="I128" s="10">
        <v>2749996</v>
      </c>
      <c r="J128" s="6">
        <v>2600004</v>
      </c>
      <c r="K128" s="7">
        <v>2717004</v>
      </c>
    </row>
    <row r="129" spans="1:11" ht="13.5" x14ac:dyDescent="0.25">
      <c r="A129" s="50" t="s">
        <v>46</v>
      </c>
      <c r="B129" s="48" t="s">
        <v>20</v>
      </c>
      <c r="C129" s="6">
        <v>3880367</v>
      </c>
      <c r="D129" s="6">
        <v>9544035</v>
      </c>
      <c r="E129" s="7"/>
      <c r="F129" s="8">
        <v>1120008</v>
      </c>
      <c r="G129" s="6">
        <v>1120008</v>
      </c>
      <c r="H129" s="9">
        <v>1120008</v>
      </c>
      <c r="I129" s="10">
        <v>1500000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151648905</v>
      </c>
      <c r="D132" s="54">
        <f t="shared" ref="D132:K132" si="24">+D5+D37+D69</f>
        <v>90514196</v>
      </c>
      <c r="E132" s="55">
        <f t="shared" si="24"/>
        <v>104589667</v>
      </c>
      <c r="F132" s="56">
        <f t="shared" si="24"/>
        <v>153753052</v>
      </c>
      <c r="G132" s="54">
        <f t="shared" si="24"/>
        <v>181214261</v>
      </c>
      <c r="H132" s="57">
        <f t="shared" si="24"/>
        <v>181214261</v>
      </c>
      <c r="I132" s="58">
        <f t="shared" si="24"/>
        <v>144254632</v>
      </c>
      <c r="J132" s="54">
        <f t="shared" si="24"/>
        <v>92638284</v>
      </c>
      <c r="K132" s="55">
        <f t="shared" si="24"/>
        <v>96807012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922864043</v>
      </c>
      <c r="D134" s="38">
        <f t="shared" ref="D134:K134" si="25">D144+D147+D148+D151+D154+D155+SUM(D158:D164)</f>
        <v>1250204700</v>
      </c>
      <c r="E134" s="39">
        <f t="shared" si="25"/>
        <v>1570231719</v>
      </c>
      <c r="F134" s="40">
        <f t="shared" si="25"/>
        <v>1018642854</v>
      </c>
      <c r="G134" s="38">
        <f t="shared" si="25"/>
        <v>1046104063</v>
      </c>
      <c r="H134" s="41">
        <f t="shared" si="25"/>
        <v>1046104063</v>
      </c>
      <c r="I134" s="42">
        <f t="shared" si="25"/>
        <v>1739953639</v>
      </c>
      <c r="J134" s="38">
        <f t="shared" si="25"/>
        <v>1754869915</v>
      </c>
      <c r="K134" s="39">
        <f t="shared" si="25"/>
        <v>1761807387</v>
      </c>
    </row>
    <row r="135" spans="1:11" ht="13.5" x14ac:dyDescent="0.25">
      <c r="A135" s="44" t="s">
        <v>19</v>
      </c>
      <c r="B135" s="45" t="s">
        <v>20</v>
      </c>
      <c r="C135" s="6">
        <v>320601039</v>
      </c>
      <c r="D135" s="6">
        <v>421482678</v>
      </c>
      <c r="E135" s="7">
        <v>432525604</v>
      </c>
      <c r="F135" s="8">
        <v>350641178</v>
      </c>
      <c r="G135" s="6">
        <v>365589473</v>
      </c>
      <c r="H135" s="9">
        <v>365589473</v>
      </c>
      <c r="I135" s="10">
        <v>567844785</v>
      </c>
      <c r="J135" s="6">
        <v>587129433</v>
      </c>
      <c r="K135" s="7">
        <v>598631897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7217251</v>
      </c>
      <c r="D137" s="6">
        <v>-33916410</v>
      </c>
      <c r="E137" s="7">
        <v>-24234535</v>
      </c>
      <c r="F137" s="8">
        <v>11448718</v>
      </c>
      <c r="G137" s="6">
        <v>14010533</v>
      </c>
      <c r="H137" s="9">
        <v>14010533</v>
      </c>
      <c r="I137" s="10">
        <v>-25186345</v>
      </c>
      <c r="J137" s="6">
        <v>-23746345</v>
      </c>
      <c r="K137" s="7">
        <v>-22241545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9844</v>
      </c>
      <c r="D140" s="6">
        <v>4921</v>
      </c>
      <c r="E140" s="7">
        <v>3</v>
      </c>
      <c r="F140" s="8">
        <v>12173445</v>
      </c>
      <c r="G140" s="6">
        <v>4373445</v>
      </c>
      <c r="H140" s="9">
        <v>4373445</v>
      </c>
      <c r="I140" s="10">
        <v>-444992</v>
      </c>
      <c r="J140" s="6">
        <v>-907796</v>
      </c>
      <c r="K140" s="7">
        <v>-1391432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500004</v>
      </c>
      <c r="G143" s="16">
        <v>4119778</v>
      </c>
      <c r="H143" s="19">
        <v>4119778</v>
      </c>
      <c r="I143" s="20">
        <v>2300000</v>
      </c>
      <c r="J143" s="16">
        <v>2612000</v>
      </c>
      <c r="K143" s="17">
        <v>2938040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327828134</v>
      </c>
      <c r="D144" s="6">
        <f t="shared" ref="D144:K144" si="26">SUM(D135:D143)</f>
        <v>387571189</v>
      </c>
      <c r="E144" s="7">
        <f t="shared" si="26"/>
        <v>408291072</v>
      </c>
      <c r="F144" s="8">
        <f t="shared" si="26"/>
        <v>374763345</v>
      </c>
      <c r="G144" s="6">
        <f t="shared" si="26"/>
        <v>388093229</v>
      </c>
      <c r="H144" s="9">
        <f t="shared" si="26"/>
        <v>388093229</v>
      </c>
      <c r="I144" s="10">
        <f t="shared" si="26"/>
        <v>544513448</v>
      </c>
      <c r="J144" s="6">
        <f t="shared" si="26"/>
        <v>565087292</v>
      </c>
      <c r="K144" s="7">
        <f t="shared" si="26"/>
        <v>577936960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47898129</v>
      </c>
      <c r="D147" s="6">
        <v>40587137</v>
      </c>
      <c r="E147" s="7">
        <v>54174446</v>
      </c>
      <c r="F147" s="8">
        <v>80723959</v>
      </c>
      <c r="G147" s="6">
        <v>84583084</v>
      </c>
      <c r="H147" s="9">
        <v>84583084</v>
      </c>
      <c r="I147" s="10">
        <v>62304577</v>
      </c>
      <c r="J147" s="6">
        <v>66901381</v>
      </c>
      <c r="K147" s="7">
        <v>71705029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>
        <v>999996</v>
      </c>
      <c r="J148" s="6">
        <v>999996</v>
      </c>
      <c r="K148" s="7">
        <v>999996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393368510</v>
      </c>
      <c r="D151" s="6">
        <v>579929058</v>
      </c>
      <c r="E151" s="7">
        <v>865385895</v>
      </c>
      <c r="F151" s="8">
        <v>393368510</v>
      </c>
      <c r="G151" s="6">
        <v>393368510</v>
      </c>
      <c r="H151" s="9">
        <v>393368510</v>
      </c>
      <c r="I151" s="10">
        <v>724911322</v>
      </c>
      <c r="J151" s="6">
        <v>724911322</v>
      </c>
      <c r="K151" s="7">
        <v>724911322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77860662</v>
      </c>
      <c r="D154" s="6">
        <v>116182421</v>
      </c>
      <c r="E154" s="7">
        <v>110755311</v>
      </c>
      <c r="F154" s="8">
        <v>85696384</v>
      </c>
      <c r="G154" s="6">
        <v>92723584</v>
      </c>
      <c r="H154" s="9">
        <v>92723584</v>
      </c>
      <c r="I154" s="10">
        <v>168240700</v>
      </c>
      <c r="J154" s="6">
        <v>165749908</v>
      </c>
      <c r="K154" s="7">
        <v>163147024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/>
      <c r="F158" s="8">
        <v>6764304</v>
      </c>
      <c r="G158" s="6">
        <v>7664304</v>
      </c>
      <c r="H158" s="9">
        <v>7664304</v>
      </c>
      <c r="I158" s="10">
        <v>4099992</v>
      </c>
      <c r="J158" s="6">
        <v>8364000</v>
      </c>
      <c r="K158" s="7">
        <v>12819888</v>
      </c>
    </row>
    <row r="159" spans="1:11" ht="13.5" x14ac:dyDescent="0.25">
      <c r="A159" s="50" t="s">
        <v>43</v>
      </c>
      <c r="B159" s="37" t="s">
        <v>20</v>
      </c>
      <c r="C159" s="11">
        <v>2300500</v>
      </c>
      <c r="D159" s="11">
        <v>2449368</v>
      </c>
      <c r="E159" s="12">
        <v>3171832</v>
      </c>
      <c r="F159" s="13">
        <v>1362896</v>
      </c>
      <c r="G159" s="11">
        <v>3087896</v>
      </c>
      <c r="H159" s="14">
        <v>3087896</v>
      </c>
      <c r="I159" s="15">
        <v>1892759</v>
      </c>
      <c r="J159" s="11">
        <v>1799159</v>
      </c>
      <c r="K159" s="12">
        <v>1701347</v>
      </c>
    </row>
    <row r="160" spans="1:11" ht="13.5" x14ac:dyDescent="0.25">
      <c r="A160" s="49" t="s">
        <v>44</v>
      </c>
      <c r="B160" s="37" t="s">
        <v>20</v>
      </c>
      <c r="C160" s="6">
        <v>5694592</v>
      </c>
      <c r="D160" s="6">
        <v>6405374</v>
      </c>
      <c r="E160" s="7">
        <v>3622556</v>
      </c>
      <c r="F160" s="8">
        <v>1794381</v>
      </c>
      <c r="G160" s="6">
        <v>2194381</v>
      </c>
      <c r="H160" s="9">
        <v>2194381</v>
      </c>
      <c r="I160" s="10">
        <v>559625</v>
      </c>
      <c r="J160" s="6">
        <v>-2003971</v>
      </c>
      <c r="K160" s="7">
        <v>-4682935</v>
      </c>
    </row>
    <row r="161" spans="1:11" ht="13.5" x14ac:dyDescent="0.25">
      <c r="A161" s="49" t="s">
        <v>45</v>
      </c>
      <c r="B161" s="37" t="s">
        <v>20</v>
      </c>
      <c r="C161" s="6">
        <v>19734107</v>
      </c>
      <c r="D161" s="6">
        <v>19645805</v>
      </c>
      <c r="E161" s="7">
        <v>25830685</v>
      </c>
      <c r="F161" s="8">
        <v>20617149</v>
      </c>
      <c r="G161" s="6">
        <v>20837149</v>
      </c>
      <c r="H161" s="9">
        <v>20837149</v>
      </c>
      <c r="I161" s="10">
        <v>21659065</v>
      </c>
      <c r="J161" s="6">
        <v>17800669</v>
      </c>
      <c r="K161" s="7">
        <v>13768633</v>
      </c>
    </row>
    <row r="162" spans="1:11" ht="13.5" x14ac:dyDescent="0.25">
      <c r="A162" s="50" t="s">
        <v>46</v>
      </c>
      <c r="B162" s="48" t="s">
        <v>20</v>
      </c>
      <c r="C162" s="6">
        <v>5862324</v>
      </c>
      <c r="D162" s="6">
        <v>14562348</v>
      </c>
      <c r="E162" s="7">
        <v>16127922</v>
      </c>
      <c r="F162" s="8">
        <v>11234841</v>
      </c>
      <c r="G162" s="6">
        <v>11234841</v>
      </c>
      <c r="H162" s="9">
        <v>11234841</v>
      </c>
      <c r="I162" s="10">
        <v>107182155</v>
      </c>
      <c r="J162" s="6">
        <v>101670159</v>
      </c>
      <c r="K162" s="7">
        <v>95910123</v>
      </c>
    </row>
    <row r="163" spans="1:11" ht="13.5" x14ac:dyDescent="0.25">
      <c r="A163" s="49" t="s">
        <v>47</v>
      </c>
      <c r="B163" s="37" t="s">
        <v>20</v>
      </c>
      <c r="C163" s="6">
        <v>42317085</v>
      </c>
      <c r="D163" s="6">
        <v>82872000</v>
      </c>
      <c r="E163" s="7">
        <v>82872000</v>
      </c>
      <c r="F163" s="8">
        <v>42317085</v>
      </c>
      <c r="G163" s="6">
        <v>42317085</v>
      </c>
      <c r="H163" s="9">
        <v>42317085</v>
      </c>
      <c r="I163" s="10">
        <v>103590000</v>
      </c>
      <c r="J163" s="6">
        <v>103590000</v>
      </c>
      <c r="K163" s="7">
        <v>103590000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922864043</v>
      </c>
      <c r="D165" s="54">
        <f t="shared" ref="D165:K165" si="27">D144+D147+D148+D151+D154+D155+SUM(D158:D164)</f>
        <v>1250204700</v>
      </c>
      <c r="E165" s="55">
        <f t="shared" si="27"/>
        <v>1570231719</v>
      </c>
      <c r="F165" s="56">
        <f t="shared" si="27"/>
        <v>1018642854</v>
      </c>
      <c r="G165" s="54">
        <f t="shared" si="27"/>
        <v>1046104063</v>
      </c>
      <c r="H165" s="57">
        <f t="shared" si="27"/>
        <v>1046104063</v>
      </c>
      <c r="I165" s="66">
        <f t="shared" si="27"/>
        <v>1739953639</v>
      </c>
      <c r="J165" s="54">
        <f t="shared" si="27"/>
        <v>1754869915</v>
      </c>
      <c r="K165" s="55">
        <f t="shared" si="27"/>
        <v>1761807387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47758606</v>
      </c>
      <c r="D168" s="60">
        <v>48544596</v>
      </c>
      <c r="E168" s="61">
        <v>74380993</v>
      </c>
      <c r="F168" s="62">
        <v>55286556</v>
      </c>
      <c r="G168" s="60">
        <v>55286556</v>
      </c>
      <c r="H168" s="63">
        <v>55286556</v>
      </c>
      <c r="I168" s="64">
        <v>80886572</v>
      </c>
      <c r="J168" s="60">
        <v>77722008</v>
      </c>
      <c r="K168" s="61">
        <v>89869540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6847943</v>
      </c>
      <c r="D169" s="38">
        <f t="shared" ref="D169:K169" si="28">D179+D182+D183+D186+D189+D190+SUM(D193:D199)</f>
        <v>6011061</v>
      </c>
      <c r="E169" s="39">
        <f t="shared" si="28"/>
        <v>21526839</v>
      </c>
      <c r="F169" s="40">
        <f t="shared" si="28"/>
        <v>12830532</v>
      </c>
      <c r="G169" s="38">
        <f t="shared" si="28"/>
        <v>51194848</v>
      </c>
      <c r="H169" s="41">
        <f t="shared" si="28"/>
        <v>51194848</v>
      </c>
      <c r="I169" s="42">
        <f t="shared" si="28"/>
        <v>18582092</v>
      </c>
      <c r="J169" s="38">
        <f t="shared" si="28"/>
        <v>18337380</v>
      </c>
      <c r="K169" s="39">
        <f t="shared" si="28"/>
        <v>19162572</v>
      </c>
    </row>
    <row r="170" spans="1:11" ht="13.5" x14ac:dyDescent="0.25">
      <c r="A170" s="44" t="s">
        <v>19</v>
      </c>
      <c r="B170" s="45" t="s">
        <v>20</v>
      </c>
      <c r="C170" s="6">
        <v>4480711</v>
      </c>
      <c r="D170" s="6">
        <v>1004216</v>
      </c>
      <c r="E170" s="7">
        <v>14694540</v>
      </c>
      <c r="F170" s="8">
        <v>3800004</v>
      </c>
      <c r="G170" s="6">
        <v>38865202</v>
      </c>
      <c r="H170" s="9">
        <v>38865202</v>
      </c>
      <c r="I170" s="10">
        <v>6845508</v>
      </c>
      <c r="J170" s="6">
        <v>7119312</v>
      </c>
      <c r="K170" s="7">
        <v>7439700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48550</v>
      </c>
      <c r="D172" s="6">
        <v>411404</v>
      </c>
      <c r="E172" s="7">
        <v>22230</v>
      </c>
      <c r="F172" s="8">
        <v>1449996</v>
      </c>
      <c r="G172" s="6">
        <v>1449996</v>
      </c>
      <c r="H172" s="9">
        <v>1449996</v>
      </c>
      <c r="I172" s="10">
        <v>999996</v>
      </c>
      <c r="J172" s="6">
        <v>1040004</v>
      </c>
      <c r="K172" s="7">
        <v>1086804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>
        <v>125177</v>
      </c>
      <c r="E176" s="7"/>
      <c r="F176" s="8">
        <v>1516908</v>
      </c>
      <c r="G176" s="6">
        <v>1516908</v>
      </c>
      <c r="H176" s="9">
        <v>1516908</v>
      </c>
      <c r="I176" s="10">
        <v>1700000</v>
      </c>
      <c r="J176" s="6">
        <v>780000</v>
      </c>
      <c r="K176" s="7">
        <v>815100</v>
      </c>
    </row>
    <row r="177" spans="1:11" ht="13.5" x14ac:dyDescent="0.25">
      <c r="A177" s="44" t="s">
        <v>27</v>
      </c>
      <c r="B177" s="37" t="s">
        <v>20</v>
      </c>
      <c r="C177" s="11">
        <v>4613</v>
      </c>
      <c r="D177" s="11"/>
      <c r="E177" s="12"/>
      <c r="F177" s="13">
        <v>99996</v>
      </c>
      <c r="G177" s="11">
        <v>444153</v>
      </c>
      <c r="H177" s="14">
        <v>444153</v>
      </c>
      <c r="I177" s="15">
        <v>300000</v>
      </c>
      <c r="J177" s="11">
        <v>312000</v>
      </c>
      <c r="K177" s="12">
        <v>326040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4533874</v>
      </c>
      <c r="D179" s="6">
        <f t="shared" ref="D179:K179" si="29">SUM(D170:D178)</f>
        <v>1540797</v>
      </c>
      <c r="E179" s="7">
        <f t="shared" si="29"/>
        <v>14716770</v>
      </c>
      <c r="F179" s="8">
        <f t="shared" si="29"/>
        <v>6866904</v>
      </c>
      <c r="G179" s="6">
        <f t="shared" si="29"/>
        <v>42276259</v>
      </c>
      <c r="H179" s="9">
        <f t="shared" si="29"/>
        <v>42276259</v>
      </c>
      <c r="I179" s="10">
        <f t="shared" si="29"/>
        <v>9845504</v>
      </c>
      <c r="J179" s="6">
        <f t="shared" si="29"/>
        <v>9251316</v>
      </c>
      <c r="K179" s="7">
        <f t="shared" si="29"/>
        <v>9667644</v>
      </c>
    </row>
    <row r="180" spans="1:11" ht="13.5" x14ac:dyDescent="0.25">
      <c r="A180" s="47" t="s">
        <v>31</v>
      </c>
      <c r="B180" s="48" t="s">
        <v>20</v>
      </c>
      <c r="C180" s="6"/>
      <c r="D180" s="6">
        <v>1551115</v>
      </c>
      <c r="E180" s="7">
        <v>1382214</v>
      </c>
      <c r="F180" s="8">
        <v>1342320</v>
      </c>
      <c r="G180" s="6">
        <v>597281</v>
      </c>
      <c r="H180" s="9">
        <v>597281</v>
      </c>
      <c r="I180" s="10">
        <v>1561296</v>
      </c>
      <c r="J180" s="6">
        <v>1623756</v>
      </c>
      <c r="K180" s="7">
        <v>1696824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1551115</v>
      </c>
      <c r="E182" s="22">
        <f t="shared" si="30"/>
        <v>1382214</v>
      </c>
      <c r="F182" s="23">
        <f t="shared" si="30"/>
        <v>1342320</v>
      </c>
      <c r="G182" s="21">
        <f t="shared" si="30"/>
        <v>597281</v>
      </c>
      <c r="H182" s="24">
        <f t="shared" si="30"/>
        <v>597281</v>
      </c>
      <c r="I182" s="25">
        <f t="shared" si="30"/>
        <v>1561296</v>
      </c>
      <c r="J182" s="21">
        <f t="shared" si="30"/>
        <v>1623756</v>
      </c>
      <c r="K182" s="22">
        <f t="shared" si="30"/>
        <v>1696824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161718</v>
      </c>
      <c r="D187" s="6">
        <v>889922</v>
      </c>
      <c r="E187" s="7">
        <v>1319253</v>
      </c>
      <c r="F187" s="8">
        <v>2475000</v>
      </c>
      <c r="G187" s="6">
        <v>2775000</v>
      </c>
      <c r="H187" s="9">
        <v>2775000</v>
      </c>
      <c r="I187" s="10">
        <v>2561628</v>
      </c>
      <c r="J187" s="6">
        <v>2664096</v>
      </c>
      <c r="K187" s="7">
        <v>2783976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161718</v>
      </c>
      <c r="D189" s="21">
        <f t="shared" si="32"/>
        <v>889922</v>
      </c>
      <c r="E189" s="22">
        <f t="shared" si="32"/>
        <v>1319253</v>
      </c>
      <c r="F189" s="23">
        <f t="shared" si="32"/>
        <v>2475000</v>
      </c>
      <c r="G189" s="21">
        <f t="shared" si="32"/>
        <v>2775000</v>
      </c>
      <c r="H189" s="24">
        <f t="shared" si="32"/>
        <v>2775000</v>
      </c>
      <c r="I189" s="25">
        <f t="shared" si="32"/>
        <v>2561628</v>
      </c>
      <c r="J189" s="21">
        <f t="shared" si="32"/>
        <v>2664096</v>
      </c>
      <c r="K189" s="22">
        <f t="shared" si="32"/>
        <v>2783976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186300</v>
      </c>
      <c r="G192" s="16">
        <v>186300</v>
      </c>
      <c r="H192" s="19">
        <v>186300</v>
      </c>
      <c r="I192" s="20">
        <v>194868</v>
      </c>
      <c r="J192" s="16">
        <v>202668</v>
      </c>
      <c r="K192" s="17">
        <v>211788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186300</v>
      </c>
      <c r="G193" s="6">
        <f t="shared" si="33"/>
        <v>186300</v>
      </c>
      <c r="H193" s="9">
        <f t="shared" si="33"/>
        <v>186300</v>
      </c>
      <c r="I193" s="10">
        <f t="shared" si="33"/>
        <v>194868</v>
      </c>
      <c r="J193" s="6">
        <f t="shared" si="33"/>
        <v>202668</v>
      </c>
      <c r="K193" s="7">
        <f t="shared" si="33"/>
        <v>211788</v>
      </c>
    </row>
    <row r="194" spans="1:11" ht="13.5" x14ac:dyDescent="0.25">
      <c r="A194" s="50" t="s">
        <v>43</v>
      </c>
      <c r="B194" s="37" t="s">
        <v>20</v>
      </c>
      <c r="C194" s="11">
        <v>620254</v>
      </c>
      <c r="D194" s="11"/>
      <c r="E194" s="12">
        <v>5950</v>
      </c>
      <c r="F194" s="13">
        <v>300000</v>
      </c>
      <c r="G194" s="11">
        <v>300000</v>
      </c>
      <c r="H194" s="14">
        <v>300000</v>
      </c>
      <c r="I194" s="15">
        <v>1313796</v>
      </c>
      <c r="J194" s="11">
        <v>1366356</v>
      </c>
      <c r="K194" s="12">
        <v>1427844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20004</v>
      </c>
      <c r="G195" s="6">
        <v>20004</v>
      </c>
      <c r="H195" s="9">
        <v>20004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714684</v>
      </c>
      <c r="D196" s="6">
        <v>1222194</v>
      </c>
      <c r="E196" s="7">
        <v>2581026</v>
      </c>
      <c r="F196" s="8">
        <v>1040004</v>
      </c>
      <c r="G196" s="6">
        <v>2140004</v>
      </c>
      <c r="H196" s="9">
        <v>2140004</v>
      </c>
      <c r="I196" s="10">
        <v>1605000</v>
      </c>
      <c r="J196" s="6">
        <v>1669188</v>
      </c>
      <c r="K196" s="7">
        <v>1744296</v>
      </c>
    </row>
    <row r="197" spans="1:11" ht="13.5" x14ac:dyDescent="0.25">
      <c r="A197" s="50" t="s">
        <v>46</v>
      </c>
      <c r="B197" s="48" t="s">
        <v>20</v>
      </c>
      <c r="C197" s="6">
        <v>817413</v>
      </c>
      <c r="D197" s="6">
        <v>807033</v>
      </c>
      <c r="E197" s="7">
        <v>1521626</v>
      </c>
      <c r="F197" s="8">
        <v>600000</v>
      </c>
      <c r="G197" s="6">
        <v>2900000</v>
      </c>
      <c r="H197" s="9">
        <v>2900000</v>
      </c>
      <c r="I197" s="10">
        <v>1500000</v>
      </c>
      <c r="J197" s="6">
        <v>1560000</v>
      </c>
      <c r="K197" s="7">
        <v>1630200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54606549</v>
      </c>
      <c r="D201" s="54">
        <f t="shared" si="34"/>
        <v>54555657</v>
      </c>
      <c r="E201" s="55">
        <f t="shared" si="34"/>
        <v>95907832</v>
      </c>
      <c r="F201" s="56">
        <f t="shared" si="34"/>
        <v>68117088</v>
      </c>
      <c r="G201" s="54">
        <f t="shared" si="34"/>
        <v>106481404</v>
      </c>
      <c r="H201" s="57">
        <f t="shared" si="34"/>
        <v>106481404</v>
      </c>
      <c r="I201" s="58">
        <f t="shared" si="34"/>
        <v>99468664</v>
      </c>
      <c r="J201" s="54">
        <f t="shared" si="34"/>
        <v>96059388</v>
      </c>
      <c r="K201" s="55">
        <f t="shared" si="34"/>
        <v>109032112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0.37932583525351093</v>
      </c>
      <c r="E203" s="82">
        <f t="shared" ref="E203:K203" si="35">IF(ISERROR((E37+E69)/E132),0,((E37+E69)/E132))</f>
        <v>0.27071453435261439</v>
      </c>
      <c r="F203" s="83">
        <f t="shared" si="35"/>
        <v>0.21897969218848418</v>
      </c>
      <c r="G203" s="81">
        <f t="shared" si="35"/>
        <v>0.23301901719534093</v>
      </c>
      <c r="H203" s="84">
        <f t="shared" si="35"/>
        <v>0.23301901719534093</v>
      </c>
      <c r="I203" s="85">
        <f t="shared" si="35"/>
        <v>3.4314322745629407E-2</v>
      </c>
      <c r="J203" s="81">
        <f t="shared" si="35"/>
        <v>3.7047318363539639E-2</v>
      </c>
      <c r="K203" s="82">
        <f t="shared" si="35"/>
        <v>3.7047316365884736E-2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0.70727487360282082</v>
      </c>
      <c r="E204" s="82">
        <f t="shared" si="36"/>
        <v>0.38066099762878941</v>
      </c>
      <c r="F204" s="83">
        <f t="shared" si="36"/>
        <v>0.60898703836788093</v>
      </c>
      <c r="G204" s="81">
        <f t="shared" si="36"/>
        <v>0.76377282390315648</v>
      </c>
      <c r="H204" s="84">
        <f t="shared" si="36"/>
        <v>0.76377282390315648</v>
      </c>
      <c r="I204" s="85">
        <f t="shared" si="36"/>
        <v>6.1196807796478257E-2</v>
      </c>
      <c r="J204" s="81">
        <f t="shared" si="36"/>
        <v>4.4157376891240378E-2</v>
      </c>
      <c r="K204" s="82">
        <f t="shared" si="36"/>
        <v>3.9907181009271882E-2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0.01</v>
      </c>
      <c r="G205" s="81">
        <f t="shared" si="37"/>
        <v>0.05</v>
      </c>
      <c r="H205" s="84">
        <f t="shared" si="37"/>
        <v>0.05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0.05</v>
      </c>
      <c r="G206" s="81">
        <f t="shared" si="38"/>
        <v>0.09</v>
      </c>
      <c r="H206" s="84">
        <f t="shared" si="38"/>
        <v>0.09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23437906</v>
      </c>
      <c r="D5" s="38">
        <f t="shared" ref="D5:K5" si="0">D15+D18+D19+D22+D25+D26+SUM(D29:D35)</f>
        <v>39114548</v>
      </c>
      <c r="E5" s="39">
        <f t="shared" si="0"/>
        <v>59942444</v>
      </c>
      <c r="F5" s="40">
        <f t="shared" si="0"/>
        <v>6728509</v>
      </c>
      <c r="G5" s="38">
        <f t="shared" si="0"/>
        <v>8682813</v>
      </c>
      <c r="H5" s="41">
        <f t="shared" si="0"/>
        <v>8682813</v>
      </c>
      <c r="I5" s="42">
        <f t="shared" si="0"/>
        <v>64885539</v>
      </c>
      <c r="J5" s="38">
        <f t="shared" si="0"/>
        <v>51723472</v>
      </c>
      <c r="K5" s="39">
        <f t="shared" si="0"/>
        <v>58087397</v>
      </c>
    </row>
    <row r="6" spans="1:11" ht="13.5" x14ac:dyDescent="0.25">
      <c r="A6" s="44" t="s">
        <v>19</v>
      </c>
      <c r="B6" s="45" t="s">
        <v>20</v>
      </c>
      <c r="C6" s="6">
        <v>-22099766</v>
      </c>
      <c r="D6" s="6"/>
      <c r="E6" s="7"/>
      <c r="F6" s="8"/>
      <c r="G6" s="6"/>
      <c r="H6" s="9"/>
      <c r="I6" s="10">
        <v>36918900</v>
      </c>
      <c r="J6" s="6">
        <v>38455402</v>
      </c>
      <c r="K6" s="7">
        <v>42209999</v>
      </c>
    </row>
    <row r="7" spans="1:11" ht="13.5" x14ac:dyDescent="0.25">
      <c r="A7" s="44" t="s">
        <v>21</v>
      </c>
      <c r="B7" s="45" t="s">
        <v>20</v>
      </c>
      <c r="C7" s="6">
        <v>235733</v>
      </c>
      <c r="D7" s="6">
        <v>6225400</v>
      </c>
      <c r="E7" s="7">
        <v>35146061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8492603</v>
      </c>
      <c r="D8" s="6"/>
      <c r="E8" s="7"/>
      <c r="F8" s="8"/>
      <c r="G8" s="6">
        <v>1249304</v>
      </c>
      <c r="H8" s="9">
        <v>1249304</v>
      </c>
      <c r="I8" s="10">
        <v>17680000</v>
      </c>
      <c r="J8" s="6">
        <v>7000000</v>
      </c>
      <c r="K8" s="7">
        <v>7314000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>
        <v>260000</v>
      </c>
      <c r="J10" s="6">
        <v>271440</v>
      </c>
      <c r="K10" s="7">
        <v>283655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3898683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-13371430</v>
      </c>
      <c r="D15" s="6">
        <f t="shared" ref="D15:K15" si="1">SUM(D6:D14)</f>
        <v>6225400</v>
      </c>
      <c r="E15" s="7">
        <f t="shared" si="1"/>
        <v>39044744</v>
      </c>
      <c r="F15" s="8">
        <f t="shared" si="1"/>
        <v>0</v>
      </c>
      <c r="G15" s="6">
        <f t="shared" si="1"/>
        <v>1249304</v>
      </c>
      <c r="H15" s="9">
        <f t="shared" si="1"/>
        <v>1249304</v>
      </c>
      <c r="I15" s="10">
        <f t="shared" si="1"/>
        <v>54858900</v>
      </c>
      <c r="J15" s="6">
        <f t="shared" si="1"/>
        <v>45726842</v>
      </c>
      <c r="K15" s="7">
        <f t="shared" si="1"/>
        <v>49807654</v>
      </c>
    </row>
    <row r="16" spans="1:11" ht="13.5" x14ac:dyDescent="0.25">
      <c r="A16" s="47" t="s">
        <v>31</v>
      </c>
      <c r="B16" s="48" t="s">
        <v>20</v>
      </c>
      <c r="C16" s="6">
        <v>133188</v>
      </c>
      <c r="D16" s="6">
        <v>625529</v>
      </c>
      <c r="E16" s="7">
        <v>7321527</v>
      </c>
      <c r="F16" s="8">
        <v>1400000</v>
      </c>
      <c r="G16" s="6">
        <v>1590000</v>
      </c>
      <c r="H16" s="9">
        <v>1590000</v>
      </c>
      <c r="I16" s="10">
        <v>840000</v>
      </c>
      <c r="J16" s="6">
        <v>835200</v>
      </c>
      <c r="K16" s="7">
        <v>1090980</v>
      </c>
    </row>
    <row r="17" spans="1:11" ht="13.5" x14ac:dyDescent="0.25">
      <c r="A17" s="47" t="s">
        <v>32</v>
      </c>
      <c r="B17" s="37" t="s">
        <v>20</v>
      </c>
      <c r="C17" s="16">
        <v>82520</v>
      </c>
      <c r="D17" s="16">
        <v>19114</v>
      </c>
      <c r="E17" s="17"/>
      <c r="F17" s="18">
        <v>1000000</v>
      </c>
      <c r="G17" s="16"/>
      <c r="H17" s="19"/>
      <c r="I17" s="20">
        <v>500000</v>
      </c>
      <c r="J17" s="16">
        <v>1044000</v>
      </c>
      <c r="K17" s="17">
        <v>1090980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215708</v>
      </c>
      <c r="D18" s="21">
        <f t="shared" ref="D18:K18" si="2">SUM(D16:D17)</f>
        <v>644643</v>
      </c>
      <c r="E18" s="22">
        <f t="shared" si="2"/>
        <v>7321527</v>
      </c>
      <c r="F18" s="23">
        <f t="shared" si="2"/>
        <v>2400000</v>
      </c>
      <c r="G18" s="21">
        <f t="shared" si="2"/>
        <v>1590000</v>
      </c>
      <c r="H18" s="24">
        <f t="shared" si="2"/>
        <v>1590000</v>
      </c>
      <c r="I18" s="25">
        <f t="shared" si="2"/>
        <v>1340000</v>
      </c>
      <c r="J18" s="21">
        <f t="shared" si="2"/>
        <v>1879200</v>
      </c>
      <c r="K18" s="22">
        <f t="shared" si="2"/>
        <v>2181960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37800</v>
      </c>
      <c r="D23" s="6"/>
      <c r="E23" s="7">
        <v>15859329</v>
      </c>
      <c r="F23" s="8"/>
      <c r="G23" s="6"/>
      <c r="H23" s="9"/>
      <c r="I23" s="10">
        <v>300000</v>
      </c>
      <c r="J23" s="6">
        <v>208800</v>
      </c>
      <c r="K23" s="7"/>
    </row>
    <row r="24" spans="1:11" ht="13.5" x14ac:dyDescent="0.25">
      <c r="A24" s="47" t="s">
        <v>38</v>
      </c>
      <c r="B24" s="37" t="s">
        <v>20</v>
      </c>
      <c r="C24" s="16">
        <v>23142778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23180578</v>
      </c>
      <c r="D25" s="21">
        <f t="shared" si="4"/>
        <v>0</v>
      </c>
      <c r="E25" s="22">
        <f t="shared" si="4"/>
        <v>15859329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300000</v>
      </c>
      <c r="J25" s="21">
        <f t="shared" si="4"/>
        <v>208800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410993</v>
      </c>
      <c r="D30" s="11">
        <v>687661</v>
      </c>
      <c r="E30" s="12">
        <v>1623439</v>
      </c>
      <c r="F30" s="13">
        <v>3701397</v>
      </c>
      <c r="G30" s="11">
        <v>3893397</v>
      </c>
      <c r="H30" s="14">
        <v>3893397</v>
      </c>
      <c r="I30" s="15">
        <v>2499800</v>
      </c>
      <c r="J30" s="11">
        <v>2560337</v>
      </c>
      <c r="K30" s="12">
        <v>2675554</v>
      </c>
    </row>
    <row r="31" spans="1:11" ht="13.5" x14ac:dyDescent="0.25">
      <c r="A31" s="49" t="s">
        <v>44</v>
      </c>
      <c r="B31" s="37" t="s">
        <v>20</v>
      </c>
      <c r="C31" s="6">
        <v>151081</v>
      </c>
      <c r="D31" s="6">
        <v>466117</v>
      </c>
      <c r="E31" s="7">
        <v>-10505802</v>
      </c>
      <c r="F31" s="8">
        <v>627112</v>
      </c>
      <c r="G31" s="6">
        <v>1650112</v>
      </c>
      <c r="H31" s="9">
        <v>1650112</v>
      </c>
      <c r="I31" s="10">
        <v>3136839</v>
      </c>
      <c r="J31" s="6">
        <v>826293</v>
      </c>
      <c r="K31" s="7">
        <v>2876739</v>
      </c>
    </row>
    <row r="32" spans="1:11" ht="13.5" x14ac:dyDescent="0.25">
      <c r="A32" s="49" t="s">
        <v>45</v>
      </c>
      <c r="B32" s="37" t="s">
        <v>20</v>
      </c>
      <c r="C32" s="6">
        <v>-807359</v>
      </c>
      <c r="D32" s="6">
        <v>5344993</v>
      </c>
      <c r="E32" s="7">
        <v>4903487</v>
      </c>
      <c r="F32" s="8"/>
      <c r="G32" s="6"/>
      <c r="H32" s="9"/>
      <c r="I32" s="10">
        <v>850000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7658335</v>
      </c>
      <c r="D33" s="6">
        <v>3245734</v>
      </c>
      <c r="E33" s="7">
        <v>1695720</v>
      </c>
      <c r="F33" s="8"/>
      <c r="G33" s="6">
        <v>300000</v>
      </c>
      <c r="H33" s="9">
        <v>300000</v>
      </c>
      <c r="I33" s="10">
        <v>1900000</v>
      </c>
      <c r="J33" s="6">
        <v>522000</v>
      </c>
      <c r="K33" s="7">
        <v>545490</v>
      </c>
    </row>
    <row r="34" spans="1:11" ht="13.5" x14ac:dyDescent="0.25">
      <c r="A34" s="49" t="s">
        <v>47</v>
      </c>
      <c r="B34" s="37" t="s">
        <v>20</v>
      </c>
      <c r="C34" s="6">
        <v>6000000</v>
      </c>
      <c r="D34" s="6">
        <v>22500000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67591264</v>
      </c>
      <c r="D37" s="38">
        <f t="shared" ref="D37:K37" si="6">D47+D50+D51+D54+D57+D58+SUM(D61:D67)</f>
        <v>47645718</v>
      </c>
      <c r="E37" s="39">
        <f t="shared" si="6"/>
        <v>79707989</v>
      </c>
      <c r="F37" s="40">
        <f t="shared" si="6"/>
        <v>112050079</v>
      </c>
      <c r="G37" s="38">
        <f t="shared" si="6"/>
        <v>117646580</v>
      </c>
      <c r="H37" s="41">
        <f t="shared" si="6"/>
        <v>117646580</v>
      </c>
      <c r="I37" s="42">
        <f t="shared" si="6"/>
        <v>36500000</v>
      </c>
      <c r="J37" s="38">
        <f t="shared" si="6"/>
        <v>1566000</v>
      </c>
      <c r="K37" s="39">
        <f t="shared" si="6"/>
        <v>1636470</v>
      </c>
    </row>
    <row r="38" spans="1:11" ht="13.5" x14ac:dyDescent="0.25">
      <c r="A38" s="44" t="s">
        <v>19</v>
      </c>
      <c r="B38" s="45" t="s">
        <v>20</v>
      </c>
      <c r="C38" s="6">
        <v>57510661</v>
      </c>
      <c r="D38" s="6">
        <v>47645718</v>
      </c>
      <c r="E38" s="7">
        <v>79707989</v>
      </c>
      <c r="F38" s="8">
        <v>103517079</v>
      </c>
      <c r="G38" s="6">
        <v>108612580</v>
      </c>
      <c r="H38" s="9">
        <v>108612580</v>
      </c>
      <c r="I38" s="10">
        <v>35500000</v>
      </c>
      <c r="J38" s="6">
        <v>522000</v>
      </c>
      <c r="K38" s="7">
        <v>545490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10080603</v>
      </c>
      <c r="D40" s="6"/>
      <c r="E40" s="7"/>
      <c r="F40" s="8">
        <v>8033000</v>
      </c>
      <c r="G40" s="6">
        <v>8034000</v>
      </c>
      <c r="H40" s="9">
        <v>8034000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>
        <v>500000</v>
      </c>
      <c r="G45" s="11">
        <v>1000000</v>
      </c>
      <c r="H45" s="14">
        <v>1000000</v>
      </c>
      <c r="I45" s="15">
        <v>1000000</v>
      </c>
      <c r="J45" s="11">
        <v>1044000</v>
      </c>
      <c r="K45" s="12">
        <v>1090980</v>
      </c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67591264</v>
      </c>
      <c r="D47" s="6">
        <f t="shared" ref="D47:K47" si="7">SUM(D38:D46)</f>
        <v>47645718</v>
      </c>
      <c r="E47" s="7">
        <f t="shared" si="7"/>
        <v>79707989</v>
      </c>
      <c r="F47" s="8">
        <f t="shared" si="7"/>
        <v>112050079</v>
      </c>
      <c r="G47" s="6">
        <f t="shared" si="7"/>
        <v>117646580</v>
      </c>
      <c r="H47" s="9">
        <f t="shared" si="7"/>
        <v>117646580</v>
      </c>
      <c r="I47" s="10">
        <f t="shared" si="7"/>
        <v>36500000</v>
      </c>
      <c r="J47" s="6">
        <f t="shared" si="7"/>
        <v>1566000</v>
      </c>
      <c r="K47" s="7">
        <f t="shared" si="7"/>
        <v>1636470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91029170</v>
      </c>
      <c r="D101" s="38">
        <f t="shared" ref="D101:K101" si="18">D111+D114+D115+D118+D121+D122+SUM(D125:D131)</f>
        <v>86760266</v>
      </c>
      <c r="E101" s="39">
        <f t="shared" si="18"/>
        <v>139650433</v>
      </c>
      <c r="F101" s="40">
        <f t="shared" si="18"/>
        <v>118778588</v>
      </c>
      <c r="G101" s="38">
        <f t="shared" si="18"/>
        <v>126329393</v>
      </c>
      <c r="H101" s="41">
        <f t="shared" si="18"/>
        <v>126329393</v>
      </c>
      <c r="I101" s="42">
        <f t="shared" si="18"/>
        <v>101385539</v>
      </c>
      <c r="J101" s="38">
        <f t="shared" si="18"/>
        <v>53289472</v>
      </c>
      <c r="K101" s="39">
        <f t="shared" si="18"/>
        <v>59723867</v>
      </c>
    </row>
    <row r="102" spans="1:11" ht="13.5" x14ac:dyDescent="0.25">
      <c r="A102" s="44" t="s">
        <v>19</v>
      </c>
      <c r="B102" s="45" t="s">
        <v>20</v>
      </c>
      <c r="C102" s="6">
        <v>35410895</v>
      </c>
      <c r="D102" s="6">
        <v>47645718</v>
      </c>
      <c r="E102" s="7">
        <v>79707989</v>
      </c>
      <c r="F102" s="8">
        <v>103517079</v>
      </c>
      <c r="G102" s="6">
        <v>108612580</v>
      </c>
      <c r="H102" s="9">
        <v>108612580</v>
      </c>
      <c r="I102" s="10">
        <v>72418900</v>
      </c>
      <c r="J102" s="6">
        <v>38977402</v>
      </c>
      <c r="K102" s="7">
        <v>42755489</v>
      </c>
    </row>
    <row r="103" spans="1:11" ht="13.5" x14ac:dyDescent="0.25">
      <c r="A103" s="44" t="s">
        <v>21</v>
      </c>
      <c r="B103" s="45" t="s">
        <v>20</v>
      </c>
      <c r="C103" s="6">
        <v>235733</v>
      </c>
      <c r="D103" s="6">
        <v>6225400</v>
      </c>
      <c r="E103" s="7">
        <v>35146061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18573206</v>
      </c>
      <c r="D104" s="6"/>
      <c r="E104" s="7"/>
      <c r="F104" s="8">
        <v>8033000</v>
      </c>
      <c r="G104" s="6">
        <v>9283304</v>
      </c>
      <c r="H104" s="9">
        <v>9283304</v>
      </c>
      <c r="I104" s="10">
        <v>17680000</v>
      </c>
      <c r="J104" s="6">
        <v>7000000</v>
      </c>
      <c r="K104" s="7">
        <v>7314000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260000</v>
      </c>
      <c r="J106" s="6">
        <v>271440</v>
      </c>
      <c r="K106" s="7">
        <v>283655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3898683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>
        <v>500000</v>
      </c>
      <c r="G109" s="11">
        <v>1000000</v>
      </c>
      <c r="H109" s="14">
        <v>1000000</v>
      </c>
      <c r="I109" s="15">
        <v>1000000</v>
      </c>
      <c r="J109" s="11">
        <v>1044000</v>
      </c>
      <c r="K109" s="12">
        <v>1090980</v>
      </c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54219834</v>
      </c>
      <c r="D111" s="6">
        <f t="shared" ref="D111:K111" si="19">SUM(D102:D110)</f>
        <v>53871118</v>
      </c>
      <c r="E111" s="7">
        <f t="shared" si="19"/>
        <v>118752733</v>
      </c>
      <c r="F111" s="8">
        <f t="shared" si="19"/>
        <v>112050079</v>
      </c>
      <c r="G111" s="6">
        <f t="shared" si="19"/>
        <v>118895884</v>
      </c>
      <c r="H111" s="9">
        <f t="shared" si="19"/>
        <v>118895884</v>
      </c>
      <c r="I111" s="10">
        <f t="shared" si="19"/>
        <v>91358900</v>
      </c>
      <c r="J111" s="6">
        <f t="shared" si="19"/>
        <v>47292842</v>
      </c>
      <c r="K111" s="7">
        <f t="shared" si="19"/>
        <v>51444124</v>
      </c>
    </row>
    <row r="112" spans="1:11" ht="13.5" x14ac:dyDescent="0.25">
      <c r="A112" s="47" t="s">
        <v>31</v>
      </c>
      <c r="B112" s="48" t="s">
        <v>20</v>
      </c>
      <c r="C112" s="6">
        <v>133188</v>
      </c>
      <c r="D112" s="6">
        <v>625529</v>
      </c>
      <c r="E112" s="7">
        <v>7321527</v>
      </c>
      <c r="F112" s="8">
        <v>1400000</v>
      </c>
      <c r="G112" s="6">
        <v>1590000</v>
      </c>
      <c r="H112" s="9">
        <v>1590000</v>
      </c>
      <c r="I112" s="10">
        <v>840000</v>
      </c>
      <c r="J112" s="6">
        <v>835200</v>
      </c>
      <c r="K112" s="7">
        <v>1090980</v>
      </c>
    </row>
    <row r="113" spans="1:11" ht="13.5" x14ac:dyDescent="0.25">
      <c r="A113" s="47" t="s">
        <v>32</v>
      </c>
      <c r="B113" s="37" t="s">
        <v>20</v>
      </c>
      <c r="C113" s="16">
        <v>82520</v>
      </c>
      <c r="D113" s="16">
        <v>19114</v>
      </c>
      <c r="E113" s="17"/>
      <c r="F113" s="18">
        <v>1000000</v>
      </c>
      <c r="G113" s="16"/>
      <c r="H113" s="19"/>
      <c r="I113" s="20">
        <v>500000</v>
      </c>
      <c r="J113" s="16">
        <v>1044000</v>
      </c>
      <c r="K113" s="17">
        <v>1090980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215708</v>
      </c>
      <c r="D114" s="21">
        <f t="shared" si="20"/>
        <v>644643</v>
      </c>
      <c r="E114" s="22">
        <f t="shared" si="20"/>
        <v>7321527</v>
      </c>
      <c r="F114" s="23">
        <f t="shared" si="20"/>
        <v>2400000</v>
      </c>
      <c r="G114" s="21">
        <f t="shared" si="20"/>
        <v>1590000</v>
      </c>
      <c r="H114" s="24">
        <f t="shared" si="20"/>
        <v>1590000</v>
      </c>
      <c r="I114" s="25">
        <f t="shared" si="20"/>
        <v>1340000</v>
      </c>
      <c r="J114" s="21">
        <f t="shared" si="20"/>
        <v>1879200</v>
      </c>
      <c r="K114" s="22">
        <f t="shared" si="20"/>
        <v>2181960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37800</v>
      </c>
      <c r="D119" s="6"/>
      <c r="E119" s="7">
        <v>15859329</v>
      </c>
      <c r="F119" s="8"/>
      <c r="G119" s="6"/>
      <c r="H119" s="9"/>
      <c r="I119" s="10">
        <v>300000</v>
      </c>
      <c r="J119" s="6">
        <v>208800</v>
      </c>
      <c r="K119" s="7"/>
    </row>
    <row r="120" spans="1:11" ht="13.5" x14ac:dyDescent="0.25">
      <c r="A120" s="47" t="s">
        <v>38</v>
      </c>
      <c r="B120" s="37" t="s">
        <v>20</v>
      </c>
      <c r="C120" s="16">
        <v>23142778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23180578</v>
      </c>
      <c r="D121" s="21">
        <f t="shared" si="22"/>
        <v>0</v>
      </c>
      <c r="E121" s="22">
        <f t="shared" si="22"/>
        <v>15859329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300000</v>
      </c>
      <c r="J121" s="21">
        <f t="shared" si="22"/>
        <v>208800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410993</v>
      </c>
      <c r="D126" s="11">
        <v>687661</v>
      </c>
      <c r="E126" s="12">
        <v>1623439</v>
      </c>
      <c r="F126" s="13">
        <v>3701397</v>
      </c>
      <c r="G126" s="11">
        <v>3893397</v>
      </c>
      <c r="H126" s="14">
        <v>3893397</v>
      </c>
      <c r="I126" s="15">
        <v>2499800</v>
      </c>
      <c r="J126" s="11">
        <v>2560337</v>
      </c>
      <c r="K126" s="12">
        <v>2675554</v>
      </c>
    </row>
    <row r="127" spans="1:11" ht="13.5" x14ac:dyDescent="0.25">
      <c r="A127" s="49" t="s">
        <v>44</v>
      </c>
      <c r="B127" s="37" t="s">
        <v>20</v>
      </c>
      <c r="C127" s="6">
        <v>151081</v>
      </c>
      <c r="D127" s="6">
        <v>466117</v>
      </c>
      <c r="E127" s="7">
        <v>-10505802</v>
      </c>
      <c r="F127" s="8">
        <v>627112</v>
      </c>
      <c r="G127" s="6">
        <v>1650112</v>
      </c>
      <c r="H127" s="9">
        <v>1650112</v>
      </c>
      <c r="I127" s="10">
        <v>3136839</v>
      </c>
      <c r="J127" s="6">
        <v>826293</v>
      </c>
      <c r="K127" s="7">
        <v>2876739</v>
      </c>
    </row>
    <row r="128" spans="1:11" ht="13.5" x14ac:dyDescent="0.25">
      <c r="A128" s="49" t="s">
        <v>45</v>
      </c>
      <c r="B128" s="37" t="s">
        <v>20</v>
      </c>
      <c r="C128" s="6">
        <v>-807359</v>
      </c>
      <c r="D128" s="6">
        <v>5344993</v>
      </c>
      <c r="E128" s="7">
        <v>4903487</v>
      </c>
      <c r="F128" s="8"/>
      <c r="G128" s="6"/>
      <c r="H128" s="9"/>
      <c r="I128" s="10">
        <v>850000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7658335</v>
      </c>
      <c r="D129" s="6">
        <v>3245734</v>
      </c>
      <c r="E129" s="7">
        <v>1695720</v>
      </c>
      <c r="F129" s="8"/>
      <c r="G129" s="6">
        <v>300000</v>
      </c>
      <c r="H129" s="9">
        <v>300000</v>
      </c>
      <c r="I129" s="10">
        <v>1900000</v>
      </c>
      <c r="J129" s="6">
        <v>522000</v>
      </c>
      <c r="K129" s="7">
        <v>545490</v>
      </c>
    </row>
    <row r="130" spans="1:11" ht="13.5" x14ac:dyDescent="0.25">
      <c r="A130" s="49" t="s">
        <v>47</v>
      </c>
      <c r="B130" s="37" t="s">
        <v>20</v>
      </c>
      <c r="C130" s="6">
        <v>6000000</v>
      </c>
      <c r="D130" s="6">
        <v>22500000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91029170</v>
      </c>
      <c r="D132" s="54">
        <f t="shared" ref="D132:K132" si="24">+D5+D37+D69</f>
        <v>86760266</v>
      </c>
      <c r="E132" s="55">
        <f t="shared" si="24"/>
        <v>139650433</v>
      </c>
      <c r="F132" s="56">
        <f t="shared" si="24"/>
        <v>118778588</v>
      </c>
      <c r="G132" s="54">
        <f t="shared" si="24"/>
        <v>126329393</v>
      </c>
      <c r="H132" s="57">
        <f t="shared" si="24"/>
        <v>126329393</v>
      </c>
      <c r="I132" s="58">
        <f t="shared" si="24"/>
        <v>101385539</v>
      </c>
      <c r="J132" s="54">
        <f t="shared" si="24"/>
        <v>53289472</v>
      </c>
      <c r="K132" s="55">
        <f t="shared" si="24"/>
        <v>59723867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407915000</v>
      </c>
      <c r="D134" s="38">
        <f t="shared" ref="D134:K134" si="25">D144+D147+D148+D151+D154+D155+SUM(D158:D164)</f>
        <v>385888368</v>
      </c>
      <c r="E134" s="39">
        <f t="shared" si="25"/>
        <v>421964892</v>
      </c>
      <c r="F134" s="40">
        <f t="shared" si="25"/>
        <v>491440381</v>
      </c>
      <c r="G134" s="38">
        <f t="shared" si="25"/>
        <v>476249399</v>
      </c>
      <c r="H134" s="41">
        <f t="shared" si="25"/>
        <v>476249399</v>
      </c>
      <c r="I134" s="42">
        <f t="shared" si="25"/>
        <v>448416927</v>
      </c>
      <c r="J134" s="38">
        <f t="shared" si="25"/>
        <v>395274196</v>
      </c>
      <c r="K134" s="39">
        <f t="shared" si="25"/>
        <v>399057815</v>
      </c>
    </row>
    <row r="135" spans="1:11" ht="13.5" x14ac:dyDescent="0.25">
      <c r="A135" s="44" t="s">
        <v>19</v>
      </c>
      <c r="B135" s="45" t="s">
        <v>20</v>
      </c>
      <c r="C135" s="6">
        <v>261306501</v>
      </c>
      <c r="D135" s="6">
        <v>227452565</v>
      </c>
      <c r="E135" s="7">
        <v>233185493</v>
      </c>
      <c r="F135" s="8">
        <v>354742144</v>
      </c>
      <c r="G135" s="6">
        <v>292346763</v>
      </c>
      <c r="H135" s="9">
        <v>292346763</v>
      </c>
      <c r="I135" s="10">
        <v>253796547</v>
      </c>
      <c r="J135" s="6">
        <v>216540279</v>
      </c>
      <c r="K135" s="7">
        <v>218540851</v>
      </c>
    </row>
    <row r="136" spans="1:11" ht="13.5" x14ac:dyDescent="0.25">
      <c r="A136" s="44" t="s">
        <v>21</v>
      </c>
      <c r="B136" s="45" t="s">
        <v>20</v>
      </c>
      <c r="C136" s="6">
        <v>3111629</v>
      </c>
      <c r="D136" s="6">
        <v>8968280</v>
      </c>
      <c r="E136" s="7">
        <v>56252006</v>
      </c>
      <c r="F136" s="8"/>
      <c r="G136" s="6">
        <v>52911689</v>
      </c>
      <c r="H136" s="9">
        <v>52911689</v>
      </c>
      <c r="I136" s="10">
        <v>52751354</v>
      </c>
      <c r="J136" s="6">
        <v>52421900</v>
      </c>
      <c r="K136" s="7">
        <v>52249546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-153391</v>
      </c>
      <c r="F137" s="8">
        <v>8033000</v>
      </c>
      <c r="G137" s="6">
        <v>9283304</v>
      </c>
      <c r="H137" s="9">
        <v>9283304</v>
      </c>
      <c r="I137" s="10">
        <v>17680000</v>
      </c>
      <c r="J137" s="6">
        <v>7000000</v>
      </c>
      <c r="K137" s="7">
        <v>7314000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>
        <v>260000</v>
      </c>
      <c r="J139" s="6">
        <v>271440</v>
      </c>
      <c r="K139" s="7">
        <v>283655</v>
      </c>
    </row>
    <row r="140" spans="1:11" ht="13.5" x14ac:dyDescent="0.25">
      <c r="A140" s="44" t="s">
        <v>25</v>
      </c>
      <c r="B140" s="45" t="s">
        <v>20</v>
      </c>
      <c r="C140" s="6">
        <v>2925854</v>
      </c>
      <c r="D140" s="6">
        <v>2600957</v>
      </c>
      <c r="E140" s="7">
        <v>6283255</v>
      </c>
      <c r="F140" s="8"/>
      <c r="G140" s="6">
        <v>3465337</v>
      </c>
      <c r="H140" s="9">
        <v>3465337</v>
      </c>
      <c r="I140" s="10">
        <v>3465337</v>
      </c>
      <c r="J140" s="6">
        <v>3465337</v>
      </c>
      <c r="K140" s="7">
        <v>3465337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>
        <v>-109725</v>
      </c>
      <c r="H143" s="19">
        <v>-109725</v>
      </c>
      <c r="I143" s="20">
        <v>-114992</v>
      </c>
      <c r="J143" s="16">
        <v>-125814</v>
      </c>
      <c r="K143" s="17">
        <v>-131476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267343984</v>
      </c>
      <c r="D144" s="6">
        <f t="shared" ref="D144:K144" si="26">SUM(D135:D143)</f>
        <v>239021802</v>
      </c>
      <c r="E144" s="7">
        <f t="shared" si="26"/>
        <v>295567363</v>
      </c>
      <c r="F144" s="8">
        <f t="shared" si="26"/>
        <v>362775144</v>
      </c>
      <c r="G144" s="6">
        <f t="shared" si="26"/>
        <v>357897368</v>
      </c>
      <c r="H144" s="9">
        <f t="shared" si="26"/>
        <v>357897368</v>
      </c>
      <c r="I144" s="10">
        <f t="shared" si="26"/>
        <v>327838246</v>
      </c>
      <c r="J144" s="6">
        <f t="shared" si="26"/>
        <v>279573142</v>
      </c>
      <c r="K144" s="7">
        <f t="shared" si="26"/>
        <v>281721913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16597855</v>
      </c>
      <c r="D147" s="6">
        <v>9079798</v>
      </c>
      <c r="E147" s="7">
        <v>13363401</v>
      </c>
      <c r="F147" s="8">
        <v>19740058</v>
      </c>
      <c r="G147" s="6">
        <v>14048119</v>
      </c>
      <c r="H147" s="9">
        <v>14048119</v>
      </c>
      <c r="I147" s="10">
        <v>14730665</v>
      </c>
      <c r="J147" s="6">
        <v>14675263</v>
      </c>
      <c r="K147" s="7">
        <v>14734297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11461003</v>
      </c>
      <c r="D151" s="6">
        <v>11461003</v>
      </c>
      <c r="E151" s="7">
        <v>15699160</v>
      </c>
      <c r="F151" s="8">
        <v>11461003</v>
      </c>
      <c r="G151" s="6">
        <v>15542937</v>
      </c>
      <c r="H151" s="9">
        <v>15542937</v>
      </c>
      <c r="I151" s="10">
        <v>15542937</v>
      </c>
      <c r="J151" s="6">
        <v>15542937</v>
      </c>
      <c r="K151" s="7">
        <v>15542937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10047959</v>
      </c>
      <c r="D154" s="6">
        <v>8842272</v>
      </c>
      <c r="E154" s="7">
        <v>19525966</v>
      </c>
      <c r="F154" s="8">
        <v>60126630</v>
      </c>
      <c r="G154" s="6">
        <v>5375844</v>
      </c>
      <c r="H154" s="9">
        <v>5375844</v>
      </c>
      <c r="I154" s="10">
        <v>4944243</v>
      </c>
      <c r="J154" s="6">
        <v>4788110</v>
      </c>
      <c r="K154" s="7">
        <v>4545340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>
        <v>-64863</v>
      </c>
      <c r="H158" s="9">
        <v>-64863</v>
      </c>
      <c r="I158" s="10">
        <v>-67976</v>
      </c>
      <c r="J158" s="6">
        <v>-74373</v>
      </c>
      <c r="K158" s="7">
        <v>-77720</v>
      </c>
    </row>
    <row r="159" spans="1:11" ht="13.5" x14ac:dyDescent="0.25">
      <c r="A159" s="50" t="s">
        <v>43</v>
      </c>
      <c r="B159" s="37" t="s">
        <v>20</v>
      </c>
      <c r="C159" s="11">
        <v>1486896</v>
      </c>
      <c r="D159" s="11">
        <v>1477313</v>
      </c>
      <c r="E159" s="12">
        <v>1731303</v>
      </c>
      <c r="F159" s="13">
        <v>4572374</v>
      </c>
      <c r="G159" s="11">
        <v>3962175</v>
      </c>
      <c r="H159" s="14">
        <v>3962175</v>
      </c>
      <c r="I159" s="15">
        <v>2043456</v>
      </c>
      <c r="J159" s="11">
        <v>1929938</v>
      </c>
      <c r="K159" s="12">
        <v>1941107</v>
      </c>
    </row>
    <row r="160" spans="1:11" ht="13.5" x14ac:dyDescent="0.25">
      <c r="A160" s="49" t="s">
        <v>44</v>
      </c>
      <c r="B160" s="37" t="s">
        <v>20</v>
      </c>
      <c r="C160" s="6">
        <v>1392519</v>
      </c>
      <c r="D160" s="6">
        <v>1330134</v>
      </c>
      <c r="E160" s="7">
        <v>-10121589</v>
      </c>
      <c r="F160" s="8">
        <v>1669507</v>
      </c>
      <c r="G160" s="6">
        <v>992172</v>
      </c>
      <c r="H160" s="9">
        <v>992172</v>
      </c>
      <c r="I160" s="10">
        <v>1785520</v>
      </c>
      <c r="J160" s="6">
        <v>917194</v>
      </c>
      <c r="K160" s="7">
        <v>928967</v>
      </c>
    </row>
    <row r="161" spans="1:11" ht="13.5" x14ac:dyDescent="0.25">
      <c r="A161" s="49" t="s">
        <v>45</v>
      </c>
      <c r="B161" s="37" t="s">
        <v>20</v>
      </c>
      <c r="C161" s="6">
        <v>32041567</v>
      </c>
      <c r="D161" s="6">
        <v>30137597</v>
      </c>
      <c r="E161" s="7">
        <v>27383235</v>
      </c>
      <c r="F161" s="8">
        <v>25524296</v>
      </c>
      <c r="G161" s="6">
        <v>24647631</v>
      </c>
      <c r="H161" s="9">
        <v>24647631</v>
      </c>
      <c r="I161" s="10">
        <v>26235933</v>
      </c>
      <c r="J161" s="6">
        <v>24108916</v>
      </c>
      <c r="K161" s="7">
        <v>25974834</v>
      </c>
    </row>
    <row r="162" spans="1:11" ht="13.5" x14ac:dyDescent="0.25">
      <c r="A162" s="50" t="s">
        <v>46</v>
      </c>
      <c r="B162" s="48" t="s">
        <v>20</v>
      </c>
      <c r="C162" s="6">
        <v>6425217</v>
      </c>
      <c r="D162" s="6">
        <v>6920449</v>
      </c>
      <c r="E162" s="7">
        <v>3698053</v>
      </c>
      <c r="F162" s="8">
        <v>5571369</v>
      </c>
      <c r="G162" s="6">
        <v>2551085</v>
      </c>
      <c r="H162" s="9">
        <v>2551085</v>
      </c>
      <c r="I162" s="10">
        <v>4081979</v>
      </c>
      <c r="J162" s="6">
        <v>2561981</v>
      </c>
      <c r="K162" s="7">
        <v>2511184</v>
      </c>
    </row>
    <row r="163" spans="1:11" ht="13.5" x14ac:dyDescent="0.25">
      <c r="A163" s="49" t="s">
        <v>47</v>
      </c>
      <c r="B163" s="37" t="s">
        <v>20</v>
      </c>
      <c r="C163" s="6">
        <v>61118000</v>
      </c>
      <c r="D163" s="6">
        <v>77618000</v>
      </c>
      <c r="E163" s="7">
        <v>55118000</v>
      </c>
      <c r="F163" s="8"/>
      <c r="G163" s="6">
        <v>51296931</v>
      </c>
      <c r="H163" s="9">
        <v>51296931</v>
      </c>
      <c r="I163" s="10">
        <v>51281924</v>
      </c>
      <c r="J163" s="6">
        <v>51251088</v>
      </c>
      <c r="K163" s="7">
        <v>51234956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407915000</v>
      </c>
      <c r="D165" s="54">
        <f t="shared" ref="D165:K165" si="27">D144+D147+D148+D151+D154+D155+SUM(D158:D164)</f>
        <v>385888368</v>
      </c>
      <c r="E165" s="55">
        <f t="shared" si="27"/>
        <v>421964892</v>
      </c>
      <c r="F165" s="56">
        <f t="shared" si="27"/>
        <v>491440381</v>
      </c>
      <c r="G165" s="54">
        <f t="shared" si="27"/>
        <v>476249399</v>
      </c>
      <c r="H165" s="57">
        <f t="shared" si="27"/>
        <v>476249399</v>
      </c>
      <c r="I165" s="66">
        <f t="shared" si="27"/>
        <v>448416927</v>
      </c>
      <c r="J165" s="54">
        <f t="shared" si="27"/>
        <v>395274196</v>
      </c>
      <c r="K165" s="55">
        <f t="shared" si="27"/>
        <v>399057815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282394</v>
      </c>
      <c r="E168" s="61">
        <v>61231680</v>
      </c>
      <c r="F168" s="62">
        <v>51392563</v>
      </c>
      <c r="G168" s="60">
        <v>50970787</v>
      </c>
      <c r="H168" s="63">
        <v>50970787</v>
      </c>
      <c r="I168" s="64">
        <v>53859405</v>
      </c>
      <c r="J168" s="60">
        <v>58906069</v>
      </c>
      <c r="K168" s="61">
        <v>61556845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4824069</v>
      </c>
      <c r="F169" s="40">
        <f t="shared" si="28"/>
        <v>12916077</v>
      </c>
      <c r="G169" s="38">
        <f t="shared" si="28"/>
        <v>9176615</v>
      </c>
      <c r="H169" s="41">
        <f t="shared" si="28"/>
        <v>9176615</v>
      </c>
      <c r="I169" s="42">
        <f t="shared" si="28"/>
        <v>8143767</v>
      </c>
      <c r="J169" s="38">
        <f t="shared" si="28"/>
        <v>8528734</v>
      </c>
      <c r="K169" s="39">
        <f t="shared" si="28"/>
        <v>8912526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95181</v>
      </c>
      <c r="F170" s="8">
        <v>700000</v>
      </c>
      <c r="G170" s="6">
        <v>700000</v>
      </c>
      <c r="H170" s="9">
        <v>700000</v>
      </c>
      <c r="I170" s="10">
        <v>400000</v>
      </c>
      <c r="J170" s="6">
        <v>417600</v>
      </c>
      <c r="K170" s="7">
        <v>436392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1904767</v>
      </c>
      <c r="F171" s="8">
        <v>8500000</v>
      </c>
      <c r="G171" s="6">
        <v>2543238</v>
      </c>
      <c r="H171" s="9">
        <v>2543238</v>
      </c>
      <c r="I171" s="10">
        <v>3295560</v>
      </c>
      <c r="J171" s="6">
        <v>3440565</v>
      </c>
      <c r="K171" s="7">
        <v>3595390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1999948</v>
      </c>
      <c r="F179" s="8">
        <f t="shared" si="29"/>
        <v>9200000</v>
      </c>
      <c r="G179" s="6">
        <f t="shared" si="29"/>
        <v>3243238</v>
      </c>
      <c r="H179" s="9">
        <f t="shared" si="29"/>
        <v>3243238</v>
      </c>
      <c r="I179" s="10">
        <f t="shared" si="29"/>
        <v>3695560</v>
      </c>
      <c r="J179" s="6">
        <f t="shared" si="29"/>
        <v>3858165</v>
      </c>
      <c r="K179" s="7">
        <f t="shared" si="29"/>
        <v>4031782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662501</v>
      </c>
      <c r="F187" s="8">
        <v>706077</v>
      </c>
      <c r="G187" s="6">
        <v>806077</v>
      </c>
      <c r="H187" s="9">
        <v>806077</v>
      </c>
      <c r="I187" s="10">
        <v>739969</v>
      </c>
      <c r="J187" s="6">
        <v>809609</v>
      </c>
      <c r="K187" s="7">
        <v>846041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662501</v>
      </c>
      <c r="F189" s="23">
        <f t="shared" si="32"/>
        <v>706077</v>
      </c>
      <c r="G189" s="21">
        <f t="shared" si="32"/>
        <v>806077</v>
      </c>
      <c r="H189" s="24">
        <f t="shared" si="32"/>
        <v>806077</v>
      </c>
      <c r="I189" s="25">
        <f t="shared" si="32"/>
        <v>739969</v>
      </c>
      <c r="J189" s="21">
        <f t="shared" si="32"/>
        <v>809609</v>
      </c>
      <c r="K189" s="22">
        <f t="shared" si="32"/>
        <v>846041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>
        <v>1241009</v>
      </c>
      <c r="F192" s="18">
        <v>510000</v>
      </c>
      <c r="G192" s="16">
        <v>950000</v>
      </c>
      <c r="H192" s="19">
        <v>950000</v>
      </c>
      <c r="I192" s="20">
        <v>510000</v>
      </c>
      <c r="J192" s="16">
        <v>522000</v>
      </c>
      <c r="K192" s="17">
        <v>545490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1241009</v>
      </c>
      <c r="F193" s="8">
        <f t="shared" si="33"/>
        <v>510000</v>
      </c>
      <c r="G193" s="6">
        <f t="shared" si="33"/>
        <v>950000</v>
      </c>
      <c r="H193" s="9">
        <f t="shared" si="33"/>
        <v>950000</v>
      </c>
      <c r="I193" s="10">
        <f t="shared" si="33"/>
        <v>510000</v>
      </c>
      <c r="J193" s="6">
        <f t="shared" si="33"/>
        <v>522000</v>
      </c>
      <c r="K193" s="7">
        <f t="shared" si="33"/>
        <v>545490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133580</v>
      </c>
      <c r="F194" s="13">
        <v>500000</v>
      </c>
      <c r="G194" s="11">
        <v>411845</v>
      </c>
      <c r="H194" s="14">
        <v>411845</v>
      </c>
      <c r="I194" s="15">
        <v>500000</v>
      </c>
      <c r="J194" s="11">
        <v>522000</v>
      </c>
      <c r="K194" s="12">
        <v>545490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787031</v>
      </c>
      <c r="F196" s="8">
        <v>2000000</v>
      </c>
      <c r="G196" s="6">
        <v>3765455</v>
      </c>
      <c r="H196" s="9">
        <v>3765455</v>
      </c>
      <c r="I196" s="10">
        <v>2698238</v>
      </c>
      <c r="J196" s="6">
        <v>2816960</v>
      </c>
      <c r="K196" s="7">
        <v>2943723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282394</v>
      </c>
      <c r="E201" s="55">
        <f t="shared" si="34"/>
        <v>66055749</v>
      </c>
      <c r="F201" s="56">
        <f t="shared" si="34"/>
        <v>64308640</v>
      </c>
      <c r="G201" s="54">
        <f t="shared" si="34"/>
        <v>60147402</v>
      </c>
      <c r="H201" s="57">
        <f t="shared" si="34"/>
        <v>60147402</v>
      </c>
      <c r="I201" s="58">
        <f t="shared" si="34"/>
        <v>62003172</v>
      </c>
      <c r="J201" s="54">
        <f t="shared" si="34"/>
        <v>67434803</v>
      </c>
      <c r="K201" s="55">
        <f t="shared" si="34"/>
        <v>70469371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0.74252312747660998</v>
      </c>
      <c r="D203" s="81">
        <f>IF(ISERROR((D37+D69)/D132),0,((D37+D69)/D132))</f>
        <v>0.54916519043406342</v>
      </c>
      <c r="E203" s="82">
        <f t="shared" ref="E203:K203" si="35">IF(ISERROR((E37+E69)/E132),0,((E37+E69)/E132))</f>
        <v>0.570767933100501</v>
      </c>
      <c r="F203" s="83">
        <f t="shared" si="35"/>
        <v>0.94335250895557032</v>
      </c>
      <c r="G203" s="81">
        <f t="shared" si="35"/>
        <v>0.9312684657639414</v>
      </c>
      <c r="H203" s="84">
        <f t="shared" si="35"/>
        <v>0.9312684657639414</v>
      </c>
      <c r="I203" s="85">
        <f t="shared" si="35"/>
        <v>0.36001189479300394</v>
      </c>
      <c r="J203" s="81">
        <f t="shared" si="35"/>
        <v>2.9386667595430481E-2</v>
      </c>
      <c r="K203" s="82">
        <f t="shared" si="35"/>
        <v>2.7400603514169636E-2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168.72071644581683</v>
      </c>
      <c r="E204" s="82">
        <f t="shared" si="36"/>
        <v>1.301744276818797</v>
      </c>
      <c r="F204" s="83">
        <f t="shared" si="36"/>
        <v>2.1802780880961317</v>
      </c>
      <c r="G204" s="81">
        <f t="shared" si="36"/>
        <v>2.308117785193311</v>
      </c>
      <c r="H204" s="84">
        <f t="shared" si="36"/>
        <v>2.308117785193311</v>
      </c>
      <c r="I204" s="85">
        <f t="shared" si="36"/>
        <v>0.67769036809819938</v>
      </c>
      <c r="J204" s="81">
        <f t="shared" si="36"/>
        <v>2.6584697070856995E-2</v>
      </c>
      <c r="K204" s="82">
        <f t="shared" si="36"/>
        <v>2.6584695820586646E-2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0.03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0.17</v>
      </c>
      <c r="D206" s="81">
        <f t="shared" ref="D206:K206" si="38">IF(ISERROR(ROUND((D37+D69+D169)/D165,2)),0,(ROUND((D37+D69+D169)/D165,2)))</f>
        <v>0.12</v>
      </c>
      <c r="E206" s="82">
        <f t="shared" si="38"/>
        <v>0.2</v>
      </c>
      <c r="F206" s="83">
        <f t="shared" si="38"/>
        <v>0.25</v>
      </c>
      <c r="G206" s="81">
        <f t="shared" si="38"/>
        <v>0.27</v>
      </c>
      <c r="H206" s="84">
        <f t="shared" si="38"/>
        <v>0.27</v>
      </c>
      <c r="I206" s="85">
        <f t="shared" si="38"/>
        <v>0.1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59342574</v>
      </c>
      <c r="D5" s="38">
        <f t="shared" ref="D5:K5" si="0">D15+D18+D19+D22+D25+D26+SUM(D29:D35)</f>
        <v>114394719</v>
      </c>
      <c r="E5" s="39">
        <f t="shared" si="0"/>
        <v>25294059</v>
      </c>
      <c r="F5" s="40">
        <f t="shared" si="0"/>
        <v>75366400</v>
      </c>
      <c r="G5" s="38">
        <f t="shared" si="0"/>
        <v>94900321</v>
      </c>
      <c r="H5" s="41">
        <f t="shared" si="0"/>
        <v>94900321</v>
      </c>
      <c r="I5" s="42">
        <f t="shared" si="0"/>
        <v>89496350</v>
      </c>
      <c r="J5" s="38">
        <f t="shared" si="0"/>
        <v>70493608</v>
      </c>
      <c r="K5" s="39">
        <f t="shared" si="0"/>
        <v>73234457</v>
      </c>
    </row>
    <row r="6" spans="1:11" ht="13.5" x14ac:dyDescent="0.25">
      <c r="A6" s="44" t="s">
        <v>19</v>
      </c>
      <c r="B6" s="45" t="s">
        <v>20</v>
      </c>
      <c r="C6" s="6">
        <v>10041434</v>
      </c>
      <c r="D6" s="6">
        <v>48903139</v>
      </c>
      <c r="E6" s="7">
        <v>-2396364</v>
      </c>
      <c r="F6" s="8">
        <v>40736401</v>
      </c>
      <c r="G6" s="6">
        <v>46842709</v>
      </c>
      <c r="H6" s="9">
        <v>46842709</v>
      </c>
      <c r="I6" s="10">
        <v>58268000</v>
      </c>
      <c r="J6" s="6">
        <v>51492608</v>
      </c>
      <c r="K6" s="7">
        <v>54612408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3334859</v>
      </c>
      <c r="D8" s="6"/>
      <c r="E8" s="7"/>
      <c r="F8" s="8"/>
      <c r="G8" s="6"/>
      <c r="H8" s="9"/>
      <c r="I8" s="10"/>
      <c r="J8" s="6">
        <v>5000000</v>
      </c>
      <c r="K8" s="7">
        <v>10093724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2428491</v>
      </c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13376293</v>
      </c>
      <c r="D15" s="6">
        <f t="shared" ref="D15:K15" si="1">SUM(D6:D14)</f>
        <v>51331630</v>
      </c>
      <c r="E15" s="7">
        <f t="shared" si="1"/>
        <v>-2396364</v>
      </c>
      <c r="F15" s="8">
        <f t="shared" si="1"/>
        <v>40736401</v>
      </c>
      <c r="G15" s="6">
        <f t="shared" si="1"/>
        <v>46842709</v>
      </c>
      <c r="H15" s="9">
        <f t="shared" si="1"/>
        <v>46842709</v>
      </c>
      <c r="I15" s="10">
        <f t="shared" si="1"/>
        <v>58268000</v>
      </c>
      <c r="J15" s="6">
        <f t="shared" si="1"/>
        <v>56492608</v>
      </c>
      <c r="K15" s="7">
        <f t="shared" si="1"/>
        <v>64706132</v>
      </c>
    </row>
    <row r="16" spans="1:11" ht="13.5" x14ac:dyDescent="0.25">
      <c r="A16" s="47" t="s">
        <v>31</v>
      </c>
      <c r="B16" s="48" t="s">
        <v>20</v>
      </c>
      <c r="C16" s="6">
        <v>25398874</v>
      </c>
      <c r="D16" s="6">
        <v>10841479</v>
      </c>
      <c r="E16" s="7">
        <v>5880075</v>
      </c>
      <c r="F16" s="8"/>
      <c r="G16" s="6">
        <v>2365338</v>
      </c>
      <c r="H16" s="9">
        <v>2365338</v>
      </c>
      <c r="I16" s="10">
        <v>1000000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16000000</v>
      </c>
      <c r="G17" s="16">
        <v>9000000</v>
      </c>
      <c r="H17" s="19">
        <v>9000000</v>
      </c>
      <c r="I17" s="20">
        <v>7000000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25398874</v>
      </c>
      <c r="D18" s="21">
        <f t="shared" ref="D18:K18" si="2">SUM(D16:D17)</f>
        <v>10841479</v>
      </c>
      <c r="E18" s="22">
        <f t="shared" si="2"/>
        <v>5880075</v>
      </c>
      <c r="F18" s="23">
        <f t="shared" si="2"/>
        <v>16000000</v>
      </c>
      <c r="G18" s="21">
        <f t="shared" si="2"/>
        <v>11365338</v>
      </c>
      <c r="H18" s="24">
        <f t="shared" si="2"/>
        <v>11365338</v>
      </c>
      <c r="I18" s="25">
        <f t="shared" si="2"/>
        <v>8000000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2326194</v>
      </c>
      <c r="D21" s="16">
        <v>8168491</v>
      </c>
      <c r="E21" s="17">
        <v>-1408729</v>
      </c>
      <c r="F21" s="18">
        <v>7280000</v>
      </c>
      <c r="G21" s="16">
        <v>5007352</v>
      </c>
      <c r="H21" s="19">
        <v>5007352</v>
      </c>
      <c r="I21" s="20">
        <v>9200000</v>
      </c>
      <c r="J21" s="16">
        <v>5000000</v>
      </c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2326194</v>
      </c>
      <c r="D22" s="6">
        <f t="shared" si="3"/>
        <v>8168491</v>
      </c>
      <c r="E22" s="7">
        <f t="shared" si="3"/>
        <v>-1408729</v>
      </c>
      <c r="F22" s="8">
        <f t="shared" si="3"/>
        <v>7280000</v>
      </c>
      <c r="G22" s="6">
        <f t="shared" si="3"/>
        <v>5007352</v>
      </c>
      <c r="H22" s="9">
        <f t="shared" si="3"/>
        <v>5007352</v>
      </c>
      <c r="I22" s="10">
        <f t="shared" si="3"/>
        <v>9200000</v>
      </c>
      <c r="J22" s="6">
        <f t="shared" si="3"/>
        <v>5000000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8201465</v>
      </c>
      <c r="D23" s="6">
        <v>31039424</v>
      </c>
      <c r="E23" s="7">
        <v>18158997</v>
      </c>
      <c r="F23" s="8">
        <v>1750000</v>
      </c>
      <c r="G23" s="6">
        <v>9110747</v>
      </c>
      <c r="H23" s="9">
        <v>9110747</v>
      </c>
      <c r="I23" s="10">
        <v>845000</v>
      </c>
      <c r="J23" s="6">
        <v>300000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8201465</v>
      </c>
      <c r="D25" s="21">
        <f t="shared" si="4"/>
        <v>31039424</v>
      </c>
      <c r="E25" s="22">
        <f t="shared" si="4"/>
        <v>18158997</v>
      </c>
      <c r="F25" s="23">
        <f t="shared" si="4"/>
        <v>1750000</v>
      </c>
      <c r="G25" s="21">
        <f t="shared" si="4"/>
        <v>9110747</v>
      </c>
      <c r="H25" s="24">
        <f t="shared" si="4"/>
        <v>9110747</v>
      </c>
      <c r="I25" s="25">
        <f t="shared" si="4"/>
        <v>845000</v>
      </c>
      <c r="J25" s="21">
        <f t="shared" si="4"/>
        <v>300000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2213008</v>
      </c>
      <c r="D28" s="16">
        <v>1741866</v>
      </c>
      <c r="E28" s="17">
        <v>761958</v>
      </c>
      <c r="F28" s="18">
        <v>2500000</v>
      </c>
      <c r="G28" s="16">
        <v>2098767</v>
      </c>
      <c r="H28" s="19">
        <v>2098767</v>
      </c>
      <c r="I28" s="20">
        <v>2518350</v>
      </c>
      <c r="J28" s="16">
        <v>2000000</v>
      </c>
      <c r="K28" s="17">
        <v>2090000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2213008</v>
      </c>
      <c r="D29" s="6">
        <f t="shared" si="5"/>
        <v>1741866</v>
      </c>
      <c r="E29" s="7">
        <f t="shared" si="5"/>
        <v>761958</v>
      </c>
      <c r="F29" s="8">
        <f t="shared" si="5"/>
        <v>2500000</v>
      </c>
      <c r="G29" s="6">
        <f t="shared" si="5"/>
        <v>2098767</v>
      </c>
      <c r="H29" s="9">
        <f t="shared" si="5"/>
        <v>2098767</v>
      </c>
      <c r="I29" s="10">
        <f t="shared" si="5"/>
        <v>2518350</v>
      </c>
      <c r="J29" s="6">
        <f t="shared" si="5"/>
        <v>2000000</v>
      </c>
      <c r="K29" s="7">
        <f t="shared" si="5"/>
        <v>2090000</v>
      </c>
    </row>
    <row r="30" spans="1:11" ht="13.5" x14ac:dyDescent="0.25">
      <c r="A30" s="50" t="s">
        <v>43</v>
      </c>
      <c r="B30" s="37" t="s">
        <v>20</v>
      </c>
      <c r="C30" s="11">
        <v>1627159</v>
      </c>
      <c r="D30" s="11">
        <v>2967632</v>
      </c>
      <c r="E30" s="12">
        <v>920428</v>
      </c>
      <c r="F30" s="13">
        <v>1450000</v>
      </c>
      <c r="G30" s="11">
        <v>1539400</v>
      </c>
      <c r="H30" s="14">
        <v>1539400</v>
      </c>
      <c r="I30" s="15"/>
      <c r="J30" s="11">
        <v>650000</v>
      </c>
      <c r="K30" s="12">
        <v>639540</v>
      </c>
    </row>
    <row r="31" spans="1:11" ht="13.5" x14ac:dyDescent="0.25">
      <c r="A31" s="49" t="s">
        <v>44</v>
      </c>
      <c r="B31" s="37" t="s">
        <v>20</v>
      </c>
      <c r="C31" s="6">
        <v>514221</v>
      </c>
      <c r="D31" s="6">
        <v>217548</v>
      </c>
      <c r="E31" s="7">
        <v>23250</v>
      </c>
      <c r="F31" s="8">
        <v>1499999</v>
      </c>
      <c r="G31" s="6">
        <v>3975036</v>
      </c>
      <c r="H31" s="9">
        <v>3975036</v>
      </c>
      <c r="I31" s="10">
        <v>3000000</v>
      </c>
      <c r="J31" s="6">
        <v>886000</v>
      </c>
      <c r="K31" s="7">
        <v>626360</v>
      </c>
    </row>
    <row r="32" spans="1:11" ht="13.5" x14ac:dyDescent="0.25">
      <c r="A32" s="49" t="s">
        <v>45</v>
      </c>
      <c r="B32" s="37" t="s">
        <v>20</v>
      </c>
      <c r="C32" s="6">
        <v>4840865</v>
      </c>
      <c r="D32" s="6">
        <v>3727515</v>
      </c>
      <c r="E32" s="7">
        <v>1335925</v>
      </c>
      <c r="F32" s="8">
        <v>4150000</v>
      </c>
      <c r="G32" s="6">
        <v>5686219</v>
      </c>
      <c r="H32" s="9">
        <v>5686219</v>
      </c>
      <c r="I32" s="10">
        <v>7665000</v>
      </c>
      <c r="J32" s="6">
        <v>5165000</v>
      </c>
      <c r="K32" s="7">
        <v>5172425</v>
      </c>
    </row>
    <row r="33" spans="1:11" ht="13.5" x14ac:dyDescent="0.25">
      <c r="A33" s="50" t="s">
        <v>46</v>
      </c>
      <c r="B33" s="48" t="s">
        <v>20</v>
      </c>
      <c r="C33" s="6">
        <v>844495</v>
      </c>
      <c r="D33" s="6">
        <v>4359134</v>
      </c>
      <c r="E33" s="7">
        <v>2018519</v>
      </c>
      <c r="F33" s="8"/>
      <c r="G33" s="6">
        <v>9274753</v>
      </c>
      <c r="H33" s="9">
        <v>9274753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148821413</v>
      </c>
      <c r="D37" s="38">
        <f t="shared" ref="D37:K37" si="6">D47+D50+D51+D54+D57+D58+SUM(D61:D67)</f>
        <v>165502362</v>
      </c>
      <c r="E37" s="39">
        <f t="shared" si="6"/>
        <v>104336471</v>
      </c>
      <c r="F37" s="40">
        <f t="shared" si="6"/>
        <v>32797603</v>
      </c>
      <c r="G37" s="38">
        <f t="shared" si="6"/>
        <v>35803671</v>
      </c>
      <c r="H37" s="41">
        <f t="shared" si="6"/>
        <v>35803671</v>
      </c>
      <c r="I37" s="42">
        <f t="shared" si="6"/>
        <v>23200000</v>
      </c>
      <c r="J37" s="38">
        <f t="shared" si="6"/>
        <v>32907092</v>
      </c>
      <c r="K37" s="39">
        <f t="shared" si="6"/>
        <v>33604592</v>
      </c>
    </row>
    <row r="38" spans="1:11" ht="13.5" x14ac:dyDescent="0.25">
      <c r="A38" s="44" t="s">
        <v>19</v>
      </c>
      <c r="B38" s="45" t="s">
        <v>20</v>
      </c>
      <c r="C38" s="6">
        <v>134425741</v>
      </c>
      <c r="D38" s="6">
        <v>165502362</v>
      </c>
      <c r="E38" s="7">
        <v>104336471</v>
      </c>
      <c r="F38" s="8">
        <v>32797603</v>
      </c>
      <c r="G38" s="6">
        <v>35803671</v>
      </c>
      <c r="H38" s="9">
        <v>35803671</v>
      </c>
      <c r="I38" s="10">
        <v>23200000</v>
      </c>
      <c r="J38" s="6">
        <v>32907092</v>
      </c>
      <c r="K38" s="7">
        <v>33604592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134425741</v>
      </c>
      <c r="D47" s="6">
        <f t="shared" ref="D47:K47" si="7">SUM(D38:D46)</f>
        <v>165502362</v>
      </c>
      <c r="E47" s="7">
        <f t="shared" si="7"/>
        <v>104336471</v>
      </c>
      <c r="F47" s="8">
        <f t="shared" si="7"/>
        <v>32797603</v>
      </c>
      <c r="G47" s="6">
        <f t="shared" si="7"/>
        <v>35803671</v>
      </c>
      <c r="H47" s="9">
        <f t="shared" si="7"/>
        <v>35803671</v>
      </c>
      <c r="I47" s="10">
        <f t="shared" si="7"/>
        <v>23200000</v>
      </c>
      <c r="J47" s="6">
        <f t="shared" si="7"/>
        <v>32907092</v>
      </c>
      <c r="K47" s="7">
        <f t="shared" si="7"/>
        <v>33604592</v>
      </c>
    </row>
    <row r="48" spans="1:11" ht="13.5" x14ac:dyDescent="0.25">
      <c r="A48" s="47" t="s">
        <v>31</v>
      </c>
      <c r="B48" s="48" t="s">
        <v>20</v>
      </c>
      <c r="C48" s="6">
        <v>11774212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11774212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370035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347339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1904086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420903</v>
      </c>
      <c r="D69" s="38">
        <f t="shared" ref="D69:K69" si="12">D79+D82+D83+D86+D89+D90+SUM(D93:D99)</f>
        <v>680378</v>
      </c>
      <c r="E69" s="39">
        <f t="shared" si="12"/>
        <v>180400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420903</v>
      </c>
      <c r="D95" s="6">
        <v>680378</v>
      </c>
      <c r="E95" s="7">
        <v>180400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208584890</v>
      </c>
      <c r="D101" s="38">
        <f t="shared" ref="D101:K101" si="18">D111+D114+D115+D118+D121+D122+SUM(D125:D131)</f>
        <v>280577459</v>
      </c>
      <c r="E101" s="39">
        <f t="shared" si="18"/>
        <v>129810930</v>
      </c>
      <c r="F101" s="40">
        <f t="shared" si="18"/>
        <v>108164003</v>
      </c>
      <c r="G101" s="38">
        <f t="shared" si="18"/>
        <v>130703992</v>
      </c>
      <c r="H101" s="41">
        <f t="shared" si="18"/>
        <v>130703992</v>
      </c>
      <c r="I101" s="42">
        <f t="shared" si="18"/>
        <v>112696350</v>
      </c>
      <c r="J101" s="38">
        <f t="shared" si="18"/>
        <v>103400700</v>
      </c>
      <c r="K101" s="39">
        <f t="shared" si="18"/>
        <v>106839049</v>
      </c>
    </row>
    <row r="102" spans="1:11" ht="13.5" x14ac:dyDescent="0.25">
      <c r="A102" s="44" t="s">
        <v>19</v>
      </c>
      <c r="B102" s="45" t="s">
        <v>20</v>
      </c>
      <c r="C102" s="6">
        <v>144467175</v>
      </c>
      <c r="D102" s="6">
        <v>214405501</v>
      </c>
      <c r="E102" s="7">
        <v>101940107</v>
      </c>
      <c r="F102" s="8">
        <v>73534004</v>
      </c>
      <c r="G102" s="6">
        <v>82646380</v>
      </c>
      <c r="H102" s="9">
        <v>82646380</v>
      </c>
      <c r="I102" s="10">
        <v>81468000</v>
      </c>
      <c r="J102" s="6">
        <v>84399700</v>
      </c>
      <c r="K102" s="7">
        <v>88217000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3334859</v>
      </c>
      <c r="D104" s="6"/>
      <c r="E104" s="7"/>
      <c r="F104" s="8"/>
      <c r="G104" s="6"/>
      <c r="H104" s="9"/>
      <c r="I104" s="10"/>
      <c r="J104" s="6">
        <v>5000000</v>
      </c>
      <c r="K104" s="7">
        <v>10093724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2428491</v>
      </c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147802034</v>
      </c>
      <c r="D111" s="6">
        <f t="shared" ref="D111:K111" si="19">SUM(D102:D110)</f>
        <v>216833992</v>
      </c>
      <c r="E111" s="7">
        <f t="shared" si="19"/>
        <v>101940107</v>
      </c>
      <c r="F111" s="8">
        <f t="shared" si="19"/>
        <v>73534004</v>
      </c>
      <c r="G111" s="6">
        <f t="shared" si="19"/>
        <v>82646380</v>
      </c>
      <c r="H111" s="9">
        <f t="shared" si="19"/>
        <v>82646380</v>
      </c>
      <c r="I111" s="10">
        <f t="shared" si="19"/>
        <v>81468000</v>
      </c>
      <c r="J111" s="6">
        <f t="shared" si="19"/>
        <v>89399700</v>
      </c>
      <c r="K111" s="7">
        <f t="shared" si="19"/>
        <v>98310724</v>
      </c>
    </row>
    <row r="112" spans="1:11" ht="13.5" x14ac:dyDescent="0.25">
      <c r="A112" s="47" t="s">
        <v>31</v>
      </c>
      <c r="B112" s="48" t="s">
        <v>20</v>
      </c>
      <c r="C112" s="6">
        <v>37173086</v>
      </c>
      <c r="D112" s="6">
        <v>10841479</v>
      </c>
      <c r="E112" s="7">
        <v>5880075</v>
      </c>
      <c r="F112" s="8"/>
      <c r="G112" s="6">
        <v>2365338</v>
      </c>
      <c r="H112" s="9">
        <v>2365338</v>
      </c>
      <c r="I112" s="10">
        <v>1000000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16000000</v>
      </c>
      <c r="G113" s="16">
        <v>9000000</v>
      </c>
      <c r="H113" s="19">
        <v>9000000</v>
      </c>
      <c r="I113" s="20">
        <v>7000000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37173086</v>
      </c>
      <c r="D114" s="21">
        <f t="shared" si="20"/>
        <v>10841479</v>
      </c>
      <c r="E114" s="22">
        <f t="shared" si="20"/>
        <v>5880075</v>
      </c>
      <c r="F114" s="23">
        <f t="shared" si="20"/>
        <v>16000000</v>
      </c>
      <c r="G114" s="21">
        <f t="shared" si="20"/>
        <v>11365338</v>
      </c>
      <c r="H114" s="24">
        <f t="shared" si="20"/>
        <v>11365338</v>
      </c>
      <c r="I114" s="25">
        <f t="shared" si="20"/>
        <v>8000000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2326194</v>
      </c>
      <c r="D117" s="16">
        <v>8168491</v>
      </c>
      <c r="E117" s="17">
        <v>-1408729</v>
      </c>
      <c r="F117" s="18">
        <v>7280000</v>
      </c>
      <c r="G117" s="16">
        <v>5007352</v>
      </c>
      <c r="H117" s="19">
        <v>5007352</v>
      </c>
      <c r="I117" s="20">
        <v>9200000</v>
      </c>
      <c r="J117" s="16">
        <v>5000000</v>
      </c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2326194</v>
      </c>
      <c r="D118" s="6">
        <f t="shared" si="21"/>
        <v>8168491</v>
      </c>
      <c r="E118" s="7">
        <f t="shared" si="21"/>
        <v>-1408729</v>
      </c>
      <c r="F118" s="8">
        <f t="shared" si="21"/>
        <v>7280000</v>
      </c>
      <c r="G118" s="6">
        <f t="shared" si="21"/>
        <v>5007352</v>
      </c>
      <c r="H118" s="9">
        <f t="shared" si="21"/>
        <v>5007352</v>
      </c>
      <c r="I118" s="10">
        <f t="shared" si="21"/>
        <v>9200000</v>
      </c>
      <c r="J118" s="6">
        <f t="shared" si="21"/>
        <v>5000000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8201465</v>
      </c>
      <c r="D119" s="6">
        <v>31039424</v>
      </c>
      <c r="E119" s="7">
        <v>18158997</v>
      </c>
      <c r="F119" s="8">
        <v>1750000</v>
      </c>
      <c r="G119" s="6">
        <v>9110747</v>
      </c>
      <c r="H119" s="9">
        <v>9110747</v>
      </c>
      <c r="I119" s="10">
        <v>845000</v>
      </c>
      <c r="J119" s="6">
        <v>300000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8201465</v>
      </c>
      <c r="D121" s="21">
        <f t="shared" si="22"/>
        <v>31039424</v>
      </c>
      <c r="E121" s="22">
        <f t="shared" si="22"/>
        <v>18158997</v>
      </c>
      <c r="F121" s="23">
        <f t="shared" si="22"/>
        <v>1750000</v>
      </c>
      <c r="G121" s="21">
        <f t="shared" si="22"/>
        <v>9110747</v>
      </c>
      <c r="H121" s="24">
        <f t="shared" si="22"/>
        <v>9110747</v>
      </c>
      <c r="I121" s="25">
        <f t="shared" si="22"/>
        <v>845000</v>
      </c>
      <c r="J121" s="21">
        <f t="shared" si="22"/>
        <v>300000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2213008</v>
      </c>
      <c r="D124" s="16">
        <v>1741866</v>
      </c>
      <c r="E124" s="17">
        <v>761958</v>
      </c>
      <c r="F124" s="18">
        <v>2500000</v>
      </c>
      <c r="G124" s="16">
        <v>2098767</v>
      </c>
      <c r="H124" s="19">
        <v>2098767</v>
      </c>
      <c r="I124" s="20">
        <v>2518350</v>
      </c>
      <c r="J124" s="16">
        <v>2000000</v>
      </c>
      <c r="K124" s="17">
        <v>2090000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2213008</v>
      </c>
      <c r="D125" s="6">
        <f t="shared" si="23"/>
        <v>1741866</v>
      </c>
      <c r="E125" s="7">
        <f t="shared" si="23"/>
        <v>761958</v>
      </c>
      <c r="F125" s="8">
        <f t="shared" si="23"/>
        <v>2500000</v>
      </c>
      <c r="G125" s="6">
        <f t="shared" si="23"/>
        <v>2098767</v>
      </c>
      <c r="H125" s="9">
        <f t="shared" si="23"/>
        <v>2098767</v>
      </c>
      <c r="I125" s="10">
        <f t="shared" si="23"/>
        <v>2518350</v>
      </c>
      <c r="J125" s="6">
        <f t="shared" si="23"/>
        <v>2000000</v>
      </c>
      <c r="K125" s="7">
        <f t="shared" si="23"/>
        <v>2090000</v>
      </c>
    </row>
    <row r="126" spans="1:11" ht="13.5" x14ac:dyDescent="0.25">
      <c r="A126" s="50" t="s">
        <v>43</v>
      </c>
      <c r="B126" s="37" t="s">
        <v>20</v>
      </c>
      <c r="C126" s="11">
        <v>1997194</v>
      </c>
      <c r="D126" s="11">
        <v>2967632</v>
      </c>
      <c r="E126" s="12">
        <v>920428</v>
      </c>
      <c r="F126" s="13">
        <v>1450000</v>
      </c>
      <c r="G126" s="11">
        <v>1539400</v>
      </c>
      <c r="H126" s="14">
        <v>1539400</v>
      </c>
      <c r="I126" s="15"/>
      <c r="J126" s="11">
        <v>650000</v>
      </c>
      <c r="K126" s="12">
        <v>639540</v>
      </c>
    </row>
    <row r="127" spans="1:11" ht="13.5" x14ac:dyDescent="0.25">
      <c r="A127" s="49" t="s">
        <v>44</v>
      </c>
      <c r="B127" s="37" t="s">
        <v>20</v>
      </c>
      <c r="C127" s="6">
        <v>935124</v>
      </c>
      <c r="D127" s="6">
        <v>897926</v>
      </c>
      <c r="E127" s="7">
        <v>203650</v>
      </c>
      <c r="F127" s="8">
        <v>1499999</v>
      </c>
      <c r="G127" s="6">
        <v>3975036</v>
      </c>
      <c r="H127" s="9">
        <v>3975036</v>
      </c>
      <c r="I127" s="10">
        <v>3000000</v>
      </c>
      <c r="J127" s="6">
        <v>886000</v>
      </c>
      <c r="K127" s="7">
        <v>626360</v>
      </c>
    </row>
    <row r="128" spans="1:11" ht="13.5" x14ac:dyDescent="0.25">
      <c r="A128" s="49" t="s">
        <v>45</v>
      </c>
      <c r="B128" s="37" t="s">
        <v>20</v>
      </c>
      <c r="C128" s="6">
        <v>5188204</v>
      </c>
      <c r="D128" s="6">
        <v>3727515</v>
      </c>
      <c r="E128" s="7">
        <v>1335925</v>
      </c>
      <c r="F128" s="8">
        <v>4150000</v>
      </c>
      <c r="G128" s="6">
        <v>5686219</v>
      </c>
      <c r="H128" s="9">
        <v>5686219</v>
      </c>
      <c r="I128" s="10">
        <v>7665000</v>
      </c>
      <c r="J128" s="6">
        <v>5165000</v>
      </c>
      <c r="K128" s="7">
        <v>5172425</v>
      </c>
    </row>
    <row r="129" spans="1:11" ht="13.5" x14ac:dyDescent="0.25">
      <c r="A129" s="50" t="s">
        <v>46</v>
      </c>
      <c r="B129" s="48" t="s">
        <v>20</v>
      </c>
      <c r="C129" s="6">
        <v>2748581</v>
      </c>
      <c r="D129" s="6">
        <v>4359134</v>
      </c>
      <c r="E129" s="7">
        <v>2018519</v>
      </c>
      <c r="F129" s="8"/>
      <c r="G129" s="6">
        <v>9274753</v>
      </c>
      <c r="H129" s="9">
        <v>9274753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208584890</v>
      </c>
      <c r="D132" s="54">
        <f t="shared" ref="D132:K132" si="24">+D5+D37+D69</f>
        <v>280577459</v>
      </c>
      <c r="E132" s="55">
        <f t="shared" si="24"/>
        <v>129810930</v>
      </c>
      <c r="F132" s="56">
        <f t="shared" si="24"/>
        <v>108164003</v>
      </c>
      <c r="G132" s="54">
        <f t="shared" si="24"/>
        <v>130703992</v>
      </c>
      <c r="H132" s="57">
        <f t="shared" si="24"/>
        <v>130703992</v>
      </c>
      <c r="I132" s="58">
        <f t="shared" si="24"/>
        <v>112696350</v>
      </c>
      <c r="J132" s="54">
        <f t="shared" si="24"/>
        <v>103400700</v>
      </c>
      <c r="K132" s="55">
        <f t="shared" si="24"/>
        <v>106839049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17380390</v>
      </c>
      <c r="D134" s="38">
        <f t="shared" ref="D134:K134" si="25">D144+D147+D148+D151+D154+D155+SUM(D158:D164)</f>
        <v>-22598802</v>
      </c>
      <c r="E134" s="39">
        <f t="shared" si="25"/>
        <v>74973587</v>
      </c>
      <c r="F134" s="40">
        <f t="shared" si="25"/>
        <v>759693768</v>
      </c>
      <c r="G134" s="38">
        <f t="shared" si="25"/>
        <v>187339002</v>
      </c>
      <c r="H134" s="41">
        <f t="shared" si="25"/>
        <v>187339002</v>
      </c>
      <c r="I134" s="42">
        <f t="shared" si="25"/>
        <v>151404236</v>
      </c>
      <c r="J134" s="38">
        <f t="shared" si="25"/>
        <v>142197281</v>
      </c>
      <c r="K134" s="39">
        <f t="shared" si="25"/>
        <v>126884091</v>
      </c>
    </row>
    <row r="135" spans="1:11" ht="13.5" x14ac:dyDescent="0.25">
      <c r="A135" s="44" t="s">
        <v>19</v>
      </c>
      <c r="B135" s="45" t="s">
        <v>20</v>
      </c>
      <c r="C135" s="6">
        <v>-140639513</v>
      </c>
      <c r="D135" s="6">
        <v>-208087841</v>
      </c>
      <c r="E135" s="7">
        <v>-125388949</v>
      </c>
      <c r="F135" s="8">
        <v>544283937</v>
      </c>
      <c r="G135" s="6">
        <v>-72180563</v>
      </c>
      <c r="H135" s="9">
        <v>-72180563</v>
      </c>
      <c r="I135" s="10">
        <v>-85701136</v>
      </c>
      <c r="J135" s="6">
        <v>-67199091</v>
      </c>
      <c r="K135" s="7">
        <v>-81534543</v>
      </c>
    </row>
    <row r="136" spans="1:11" ht="13.5" x14ac:dyDescent="0.25">
      <c r="A136" s="44" t="s">
        <v>21</v>
      </c>
      <c r="B136" s="45" t="s">
        <v>20</v>
      </c>
      <c r="C136" s="6">
        <v>27388</v>
      </c>
      <c r="D136" s="6">
        <v>27388</v>
      </c>
      <c r="E136" s="7">
        <v>27388</v>
      </c>
      <c r="F136" s="8"/>
      <c r="G136" s="6">
        <v>-1143012</v>
      </c>
      <c r="H136" s="9">
        <v>-1143012</v>
      </c>
      <c r="I136" s="10">
        <v>-1143012</v>
      </c>
      <c r="J136" s="6">
        <v>-1143012</v>
      </c>
      <c r="K136" s="7">
        <v>-1195680</v>
      </c>
    </row>
    <row r="137" spans="1:11" ht="13.5" x14ac:dyDescent="0.25">
      <c r="A137" s="44" t="s">
        <v>22</v>
      </c>
      <c r="B137" s="45" t="s">
        <v>20</v>
      </c>
      <c r="C137" s="6">
        <v>3334859</v>
      </c>
      <c r="D137" s="6">
        <v>3334859</v>
      </c>
      <c r="E137" s="7">
        <v>3334859</v>
      </c>
      <c r="F137" s="8"/>
      <c r="G137" s="6">
        <v>2370683</v>
      </c>
      <c r="H137" s="9">
        <v>2370683</v>
      </c>
      <c r="I137" s="10">
        <v>2370683</v>
      </c>
      <c r="J137" s="6">
        <v>7370683</v>
      </c>
      <c r="K137" s="7">
        <v>12421019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10703772</v>
      </c>
      <c r="D140" s="6">
        <v>24749894</v>
      </c>
      <c r="E140" s="7">
        <v>-925598</v>
      </c>
      <c r="F140" s="8"/>
      <c r="G140" s="6">
        <v>-2978378</v>
      </c>
      <c r="H140" s="9">
        <v>-2978378</v>
      </c>
      <c r="I140" s="10">
        <v>-3897961</v>
      </c>
      <c r="J140" s="6">
        <v>-3897961</v>
      </c>
      <c r="K140" s="7">
        <v>-4020151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-126573494</v>
      </c>
      <c r="D144" s="6">
        <f t="shared" ref="D144:K144" si="26">SUM(D135:D143)</f>
        <v>-179975700</v>
      </c>
      <c r="E144" s="7">
        <f t="shared" si="26"/>
        <v>-122952300</v>
      </c>
      <c r="F144" s="8">
        <f t="shared" si="26"/>
        <v>544283937</v>
      </c>
      <c r="G144" s="6">
        <f t="shared" si="26"/>
        <v>-73931270</v>
      </c>
      <c r="H144" s="9">
        <f t="shared" si="26"/>
        <v>-73931270</v>
      </c>
      <c r="I144" s="10">
        <f t="shared" si="26"/>
        <v>-88371426</v>
      </c>
      <c r="J144" s="6">
        <f t="shared" si="26"/>
        <v>-64869381</v>
      </c>
      <c r="K144" s="7">
        <f t="shared" si="26"/>
        <v>-74329355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28355828</v>
      </c>
      <c r="D147" s="6">
        <v>21876329</v>
      </c>
      <c r="E147" s="7">
        <v>16137200</v>
      </c>
      <c r="F147" s="8">
        <v>28647480</v>
      </c>
      <c r="G147" s="6">
        <v>29304840</v>
      </c>
      <c r="H147" s="9">
        <v>29304840</v>
      </c>
      <c r="I147" s="10">
        <v>37892763</v>
      </c>
      <c r="J147" s="6">
        <v>13892763</v>
      </c>
      <c r="K147" s="7">
        <v>13780197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67952400</v>
      </c>
      <c r="D151" s="6">
        <v>73754900</v>
      </c>
      <c r="E151" s="7">
        <v>78249031</v>
      </c>
      <c r="F151" s="8">
        <v>73754900</v>
      </c>
      <c r="G151" s="6">
        <v>78249031</v>
      </c>
      <c r="H151" s="9">
        <v>78249031</v>
      </c>
      <c r="I151" s="10">
        <v>78249031</v>
      </c>
      <c r="J151" s="6">
        <v>78249031</v>
      </c>
      <c r="K151" s="7">
        <v>78249031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29698864</v>
      </c>
      <c r="D154" s="6">
        <v>51522905</v>
      </c>
      <c r="E154" s="7">
        <v>94556314</v>
      </c>
      <c r="F154" s="8">
        <v>88735979</v>
      </c>
      <c r="G154" s="6">
        <v>108854828</v>
      </c>
      <c r="H154" s="9">
        <v>108854828</v>
      </c>
      <c r="I154" s="10">
        <v>105482029</v>
      </c>
      <c r="J154" s="6">
        <v>100737029</v>
      </c>
      <c r="K154" s="7">
        <v>95326397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-19134275</v>
      </c>
      <c r="D158" s="6">
        <v>-20321951</v>
      </c>
      <c r="E158" s="7">
        <v>-20314887</v>
      </c>
      <c r="F158" s="8">
        <v>3322731</v>
      </c>
      <c r="G158" s="6">
        <v>2222950</v>
      </c>
      <c r="H158" s="9">
        <v>2222950</v>
      </c>
      <c r="I158" s="10">
        <v>-18502150</v>
      </c>
      <c r="J158" s="6">
        <v>-18502150</v>
      </c>
      <c r="K158" s="7">
        <v>-18420577</v>
      </c>
    </row>
    <row r="159" spans="1:11" ht="13.5" x14ac:dyDescent="0.25">
      <c r="A159" s="50" t="s">
        <v>43</v>
      </c>
      <c r="B159" s="37" t="s">
        <v>20</v>
      </c>
      <c r="C159" s="11">
        <v>8619023</v>
      </c>
      <c r="D159" s="11">
        <v>7259753</v>
      </c>
      <c r="E159" s="12">
        <v>6345425</v>
      </c>
      <c r="F159" s="13">
        <v>5011976</v>
      </c>
      <c r="G159" s="11">
        <v>3981711</v>
      </c>
      <c r="H159" s="14">
        <v>3981711</v>
      </c>
      <c r="I159" s="15">
        <v>6918385</v>
      </c>
      <c r="J159" s="11">
        <v>6768385</v>
      </c>
      <c r="K159" s="12">
        <v>6747708</v>
      </c>
    </row>
    <row r="160" spans="1:11" ht="13.5" x14ac:dyDescent="0.25">
      <c r="A160" s="49" t="s">
        <v>44</v>
      </c>
      <c r="B160" s="37" t="s">
        <v>20</v>
      </c>
      <c r="C160" s="6">
        <v>2797380</v>
      </c>
      <c r="D160" s="6">
        <v>2422698</v>
      </c>
      <c r="E160" s="7">
        <v>2445851</v>
      </c>
      <c r="F160" s="8">
        <v>3922697</v>
      </c>
      <c r="G160" s="6">
        <v>5001887</v>
      </c>
      <c r="H160" s="9">
        <v>5001887</v>
      </c>
      <c r="I160" s="10">
        <v>3226851</v>
      </c>
      <c r="J160" s="6">
        <v>1912851</v>
      </c>
      <c r="K160" s="7">
        <v>1589356</v>
      </c>
    </row>
    <row r="161" spans="1:11" ht="13.5" x14ac:dyDescent="0.25">
      <c r="A161" s="49" t="s">
        <v>45</v>
      </c>
      <c r="B161" s="37" t="s">
        <v>20</v>
      </c>
      <c r="C161" s="6">
        <v>11748906</v>
      </c>
      <c r="D161" s="6">
        <v>8296608</v>
      </c>
      <c r="E161" s="7">
        <v>8137537</v>
      </c>
      <c r="F161" s="8">
        <v>12014068</v>
      </c>
      <c r="G161" s="6">
        <v>13674056</v>
      </c>
      <c r="H161" s="9">
        <v>13674056</v>
      </c>
      <c r="I161" s="10">
        <v>15802537</v>
      </c>
      <c r="J161" s="6">
        <v>13302537</v>
      </c>
      <c r="K161" s="7">
        <v>13309962</v>
      </c>
    </row>
    <row r="162" spans="1:11" ht="13.5" x14ac:dyDescent="0.25">
      <c r="A162" s="50" t="s">
        <v>46</v>
      </c>
      <c r="B162" s="48" t="s">
        <v>20</v>
      </c>
      <c r="C162" s="6">
        <v>10230141</v>
      </c>
      <c r="D162" s="6">
        <v>8880039</v>
      </c>
      <c r="E162" s="7">
        <v>8683799</v>
      </c>
      <c r="F162" s="8"/>
      <c r="G162" s="6">
        <v>16295352</v>
      </c>
      <c r="H162" s="9">
        <v>16295352</v>
      </c>
      <c r="I162" s="10">
        <v>7020599</v>
      </c>
      <c r="J162" s="6">
        <v>7020599</v>
      </c>
      <c r="K162" s="7">
        <v>6945755</v>
      </c>
    </row>
    <row r="163" spans="1:11" ht="13.5" x14ac:dyDescent="0.25">
      <c r="A163" s="49" t="s">
        <v>47</v>
      </c>
      <c r="B163" s="37" t="s">
        <v>20</v>
      </c>
      <c r="C163" s="6">
        <v>3685617</v>
      </c>
      <c r="D163" s="6">
        <v>3685617</v>
      </c>
      <c r="E163" s="7">
        <v>3685617</v>
      </c>
      <c r="F163" s="8"/>
      <c r="G163" s="6">
        <v>3685617</v>
      </c>
      <c r="H163" s="9">
        <v>3685617</v>
      </c>
      <c r="I163" s="10">
        <v>3685617</v>
      </c>
      <c r="J163" s="6">
        <v>3685617</v>
      </c>
      <c r="K163" s="7">
        <v>3685617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17380390</v>
      </c>
      <c r="D165" s="54">
        <f t="shared" ref="D165:K165" si="27">D144+D147+D148+D151+D154+D155+SUM(D158:D164)</f>
        <v>-22598802</v>
      </c>
      <c r="E165" s="55">
        <f t="shared" si="27"/>
        <v>74973587</v>
      </c>
      <c r="F165" s="56">
        <f t="shared" si="27"/>
        <v>759693768</v>
      </c>
      <c r="G165" s="54">
        <f t="shared" si="27"/>
        <v>187339002</v>
      </c>
      <c r="H165" s="57">
        <f t="shared" si="27"/>
        <v>187339002</v>
      </c>
      <c r="I165" s="66">
        <f t="shared" si="27"/>
        <v>151404236</v>
      </c>
      <c r="J165" s="54">
        <f t="shared" si="27"/>
        <v>142197281</v>
      </c>
      <c r="K165" s="55">
        <f t="shared" si="27"/>
        <v>126884091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35680180</v>
      </c>
      <c r="E168" s="61">
        <v>39917512</v>
      </c>
      <c r="F168" s="62">
        <v>56720593</v>
      </c>
      <c r="G168" s="60">
        <v>56720593</v>
      </c>
      <c r="H168" s="63">
        <v>56720593</v>
      </c>
      <c r="I168" s="64">
        <v>58610511</v>
      </c>
      <c r="J168" s="60">
        <v>64140166</v>
      </c>
      <c r="K168" s="61">
        <v>82891705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12225791</v>
      </c>
      <c r="D169" s="38">
        <f t="shared" ref="D169:K169" si="28">D179+D182+D183+D186+D189+D190+SUM(D193:D199)</f>
        <v>14733965</v>
      </c>
      <c r="E169" s="39">
        <f t="shared" si="28"/>
        <v>15167871</v>
      </c>
      <c r="F169" s="40">
        <f t="shared" si="28"/>
        <v>21863717</v>
      </c>
      <c r="G169" s="38">
        <f t="shared" si="28"/>
        <v>39464973</v>
      </c>
      <c r="H169" s="41">
        <f t="shared" si="28"/>
        <v>39464973</v>
      </c>
      <c r="I169" s="42">
        <f t="shared" si="28"/>
        <v>30133182</v>
      </c>
      <c r="J169" s="38">
        <f t="shared" si="28"/>
        <v>26912229</v>
      </c>
      <c r="K169" s="39">
        <f t="shared" si="28"/>
        <v>33849829</v>
      </c>
    </row>
    <row r="170" spans="1:11" ht="13.5" x14ac:dyDescent="0.25">
      <c r="A170" s="44" t="s">
        <v>19</v>
      </c>
      <c r="B170" s="45" t="s">
        <v>20</v>
      </c>
      <c r="C170" s="6">
        <v>8589643</v>
      </c>
      <c r="D170" s="6">
        <v>10140240</v>
      </c>
      <c r="E170" s="7">
        <v>9545505</v>
      </c>
      <c r="F170" s="8">
        <v>15190600</v>
      </c>
      <c r="G170" s="6">
        <v>29255353</v>
      </c>
      <c r="H170" s="9">
        <v>29255353</v>
      </c>
      <c r="I170" s="10">
        <v>19074331</v>
      </c>
      <c r="J170" s="6">
        <v>17253378</v>
      </c>
      <c r="K170" s="7">
        <v>23890978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216966</v>
      </c>
      <c r="D172" s="6">
        <v>927296</v>
      </c>
      <c r="E172" s="7">
        <v>958498</v>
      </c>
      <c r="F172" s="8">
        <v>1079195</v>
      </c>
      <c r="G172" s="6">
        <v>1078195</v>
      </c>
      <c r="H172" s="9">
        <v>1078195</v>
      </c>
      <c r="I172" s="10">
        <v>1229195</v>
      </c>
      <c r="J172" s="6">
        <v>1229195</v>
      </c>
      <c r="K172" s="7">
        <v>1529195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8806609</v>
      </c>
      <c r="D179" s="6">
        <f t="shared" ref="D179:K179" si="29">SUM(D170:D178)</f>
        <v>11067536</v>
      </c>
      <c r="E179" s="7">
        <f t="shared" si="29"/>
        <v>10504003</v>
      </c>
      <c r="F179" s="8">
        <f t="shared" si="29"/>
        <v>16269795</v>
      </c>
      <c r="G179" s="6">
        <f t="shared" si="29"/>
        <v>30333548</v>
      </c>
      <c r="H179" s="9">
        <f t="shared" si="29"/>
        <v>30333548</v>
      </c>
      <c r="I179" s="10">
        <f t="shared" si="29"/>
        <v>20303526</v>
      </c>
      <c r="J179" s="6">
        <f t="shared" si="29"/>
        <v>18482573</v>
      </c>
      <c r="K179" s="7">
        <f t="shared" si="29"/>
        <v>25420173</v>
      </c>
    </row>
    <row r="180" spans="1:11" ht="13.5" x14ac:dyDescent="0.25">
      <c r="A180" s="47" t="s">
        <v>31</v>
      </c>
      <c r="B180" s="48" t="s">
        <v>20</v>
      </c>
      <c r="C180" s="6">
        <v>137210</v>
      </c>
      <c r="D180" s="6">
        <v>9230</v>
      </c>
      <c r="E180" s="7">
        <v>55250</v>
      </c>
      <c r="F180" s="8">
        <v>283922</v>
      </c>
      <c r="G180" s="6">
        <v>183922</v>
      </c>
      <c r="H180" s="9">
        <v>183922</v>
      </c>
      <c r="I180" s="10">
        <v>1683922</v>
      </c>
      <c r="J180" s="6">
        <v>283922</v>
      </c>
      <c r="K180" s="7">
        <v>283922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137210</v>
      </c>
      <c r="D182" s="21">
        <f t="shared" si="30"/>
        <v>9230</v>
      </c>
      <c r="E182" s="22">
        <f t="shared" si="30"/>
        <v>55250</v>
      </c>
      <c r="F182" s="23">
        <f t="shared" si="30"/>
        <v>283922</v>
      </c>
      <c r="G182" s="21">
        <f t="shared" si="30"/>
        <v>183922</v>
      </c>
      <c r="H182" s="24">
        <f t="shared" si="30"/>
        <v>183922</v>
      </c>
      <c r="I182" s="25">
        <f t="shared" si="30"/>
        <v>1683922</v>
      </c>
      <c r="J182" s="21">
        <f t="shared" si="30"/>
        <v>283922</v>
      </c>
      <c r="K182" s="22">
        <f t="shared" si="30"/>
        <v>283922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979024</v>
      </c>
      <c r="D187" s="6">
        <v>1250495</v>
      </c>
      <c r="E187" s="7">
        <v>1604247</v>
      </c>
      <c r="F187" s="8">
        <v>3450000</v>
      </c>
      <c r="G187" s="6">
        <v>4110909</v>
      </c>
      <c r="H187" s="9">
        <v>4110909</v>
      </c>
      <c r="I187" s="10">
        <v>3950000</v>
      </c>
      <c r="J187" s="6">
        <v>3950000</v>
      </c>
      <c r="K187" s="7">
        <v>3950000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979024</v>
      </c>
      <c r="D189" s="21">
        <f t="shared" si="32"/>
        <v>1250495</v>
      </c>
      <c r="E189" s="22">
        <f t="shared" si="32"/>
        <v>1604247</v>
      </c>
      <c r="F189" s="23">
        <f t="shared" si="32"/>
        <v>3450000</v>
      </c>
      <c r="G189" s="21">
        <f t="shared" si="32"/>
        <v>4110909</v>
      </c>
      <c r="H189" s="24">
        <f t="shared" si="32"/>
        <v>4110909</v>
      </c>
      <c r="I189" s="25">
        <f t="shared" si="32"/>
        <v>3950000</v>
      </c>
      <c r="J189" s="21">
        <f t="shared" si="32"/>
        <v>3950000</v>
      </c>
      <c r="K189" s="22">
        <f t="shared" si="32"/>
        <v>3950000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32524</v>
      </c>
      <c r="D194" s="11">
        <v>11844</v>
      </c>
      <c r="E194" s="12">
        <v>54103</v>
      </c>
      <c r="F194" s="13">
        <v>150000</v>
      </c>
      <c r="G194" s="11">
        <v>150000</v>
      </c>
      <c r="H194" s="14">
        <v>150000</v>
      </c>
      <c r="I194" s="15">
        <v>157200</v>
      </c>
      <c r="J194" s="11">
        <v>157200</v>
      </c>
      <c r="K194" s="12">
        <v>157200</v>
      </c>
    </row>
    <row r="195" spans="1:11" ht="13.5" x14ac:dyDescent="0.25">
      <c r="A195" s="49" t="s">
        <v>44</v>
      </c>
      <c r="B195" s="37" t="s">
        <v>20</v>
      </c>
      <c r="C195" s="6"/>
      <c r="D195" s="6">
        <v>12050</v>
      </c>
      <c r="E195" s="7"/>
      <c r="F195" s="8">
        <v>10000</v>
      </c>
      <c r="G195" s="6">
        <v>9700</v>
      </c>
      <c r="H195" s="9">
        <v>9700</v>
      </c>
      <c r="I195" s="10">
        <v>5000</v>
      </c>
      <c r="J195" s="6">
        <v>5000</v>
      </c>
      <c r="K195" s="7">
        <v>5000</v>
      </c>
    </row>
    <row r="196" spans="1:11" ht="13.5" x14ac:dyDescent="0.25">
      <c r="A196" s="49" t="s">
        <v>45</v>
      </c>
      <c r="B196" s="37" t="s">
        <v>20</v>
      </c>
      <c r="C196" s="6">
        <v>543453</v>
      </c>
      <c r="D196" s="6">
        <v>1111611</v>
      </c>
      <c r="E196" s="7">
        <v>794202</v>
      </c>
      <c r="F196" s="8">
        <v>1700000</v>
      </c>
      <c r="G196" s="6">
        <v>2643360</v>
      </c>
      <c r="H196" s="9">
        <v>2643360</v>
      </c>
      <c r="I196" s="10">
        <v>2500000</v>
      </c>
      <c r="J196" s="6">
        <v>2500000</v>
      </c>
      <c r="K196" s="7">
        <v>2500000</v>
      </c>
    </row>
    <row r="197" spans="1:11" ht="13.5" x14ac:dyDescent="0.25">
      <c r="A197" s="50" t="s">
        <v>46</v>
      </c>
      <c r="B197" s="48" t="s">
        <v>20</v>
      </c>
      <c r="C197" s="6">
        <v>1726971</v>
      </c>
      <c r="D197" s="6">
        <v>1271199</v>
      </c>
      <c r="E197" s="7">
        <v>2156066</v>
      </c>
      <c r="F197" s="8"/>
      <c r="G197" s="6">
        <v>2033534</v>
      </c>
      <c r="H197" s="9">
        <v>2033534</v>
      </c>
      <c r="I197" s="10">
        <v>1533534</v>
      </c>
      <c r="J197" s="6">
        <v>1533534</v>
      </c>
      <c r="K197" s="7">
        <v>1533534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12225791</v>
      </c>
      <c r="D201" s="54">
        <f t="shared" si="34"/>
        <v>50414145</v>
      </c>
      <c r="E201" s="55">
        <f t="shared" si="34"/>
        <v>55085383</v>
      </c>
      <c r="F201" s="56">
        <f t="shared" si="34"/>
        <v>78584310</v>
      </c>
      <c r="G201" s="54">
        <f t="shared" si="34"/>
        <v>96185566</v>
      </c>
      <c r="H201" s="57">
        <f t="shared" si="34"/>
        <v>96185566</v>
      </c>
      <c r="I201" s="58">
        <f t="shared" si="34"/>
        <v>88743693</v>
      </c>
      <c r="J201" s="54">
        <f t="shared" si="34"/>
        <v>91052395</v>
      </c>
      <c r="K201" s="55">
        <f t="shared" si="34"/>
        <v>116741534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0.71549917158428877</v>
      </c>
      <c r="D203" s="81">
        <f>IF(ISERROR((D37+D69)/D132),0,((D37+D69)/D132))</f>
        <v>0.59228827786910709</v>
      </c>
      <c r="E203" s="82">
        <f t="shared" ref="E203:K203" si="35">IF(ISERROR((E37+E69)/E132),0,((E37+E69)/E132))</f>
        <v>0.80514692406872057</v>
      </c>
      <c r="F203" s="83">
        <f t="shared" si="35"/>
        <v>0.30322105405067157</v>
      </c>
      <c r="G203" s="81">
        <f t="shared" si="35"/>
        <v>0.27392943744212495</v>
      </c>
      <c r="H203" s="84">
        <f t="shared" si="35"/>
        <v>0.27392943744212495</v>
      </c>
      <c r="I203" s="85">
        <f t="shared" si="35"/>
        <v>0.20586292280096027</v>
      </c>
      <c r="J203" s="81">
        <f t="shared" si="35"/>
        <v>0.31824825170429216</v>
      </c>
      <c r="K203" s="82">
        <f t="shared" si="35"/>
        <v>0.3145347353288403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4.6575645078023706</v>
      </c>
      <c r="E204" s="82">
        <f t="shared" si="36"/>
        <v>2.6183212771377136</v>
      </c>
      <c r="F204" s="83">
        <f t="shared" si="36"/>
        <v>0.57823096101974814</v>
      </c>
      <c r="G204" s="81">
        <f t="shared" si="36"/>
        <v>0.63122878493177959</v>
      </c>
      <c r="H204" s="84">
        <f t="shared" si="36"/>
        <v>0.63122878493177959</v>
      </c>
      <c r="I204" s="85">
        <f t="shared" si="36"/>
        <v>0.39583343677041138</v>
      </c>
      <c r="J204" s="81">
        <f t="shared" si="36"/>
        <v>0.51304968559014952</v>
      </c>
      <c r="K204" s="82">
        <f t="shared" si="36"/>
        <v>0.40540355636308845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0.7</v>
      </c>
      <c r="D205" s="81">
        <f t="shared" ref="D205:K205" si="37">IF(ISERROR(ROUND((D169)/D165,2)),0,(ROUND((D169)/D165,2)))</f>
        <v>-0.65</v>
      </c>
      <c r="E205" s="82">
        <f t="shared" si="37"/>
        <v>0.2</v>
      </c>
      <c r="F205" s="83">
        <f t="shared" si="37"/>
        <v>0.03</v>
      </c>
      <c r="G205" s="81">
        <f t="shared" si="37"/>
        <v>0.21</v>
      </c>
      <c r="H205" s="84">
        <f t="shared" si="37"/>
        <v>0.21</v>
      </c>
      <c r="I205" s="85">
        <f t="shared" si="37"/>
        <v>0.2</v>
      </c>
      <c r="J205" s="81">
        <f t="shared" si="37"/>
        <v>0.19</v>
      </c>
      <c r="K205" s="82">
        <f t="shared" si="37"/>
        <v>0.27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9.2899999999999991</v>
      </c>
      <c r="D206" s="81">
        <f t="shared" ref="D206:K206" si="38">IF(ISERROR(ROUND((D37+D69+D169)/D165,2)),0,(ROUND((D37+D69+D169)/D165,2)))</f>
        <v>-8.01</v>
      </c>
      <c r="E206" s="82">
        <f t="shared" si="38"/>
        <v>1.6</v>
      </c>
      <c r="F206" s="83">
        <f t="shared" si="38"/>
        <v>7.0000000000000007E-2</v>
      </c>
      <c r="G206" s="81">
        <f t="shared" si="38"/>
        <v>0.4</v>
      </c>
      <c r="H206" s="84">
        <f t="shared" si="38"/>
        <v>0.4</v>
      </c>
      <c r="I206" s="85">
        <f t="shared" si="38"/>
        <v>0.35</v>
      </c>
      <c r="J206" s="81">
        <f t="shared" si="38"/>
        <v>0.42</v>
      </c>
      <c r="K206" s="82">
        <f t="shared" si="38"/>
        <v>0.53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93368484</v>
      </c>
      <c r="D5" s="38">
        <f t="shared" ref="D5:K5" si="0">D15+D18+D19+D22+D25+D26+SUM(D29:D35)</f>
        <v>51208499</v>
      </c>
      <c r="E5" s="39">
        <f t="shared" si="0"/>
        <v>50959768</v>
      </c>
      <c r="F5" s="40">
        <f t="shared" si="0"/>
        <v>76331662</v>
      </c>
      <c r="G5" s="38">
        <f t="shared" si="0"/>
        <v>89951262</v>
      </c>
      <c r="H5" s="41">
        <f t="shared" si="0"/>
        <v>89951262</v>
      </c>
      <c r="I5" s="42">
        <f t="shared" si="0"/>
        <v>79584748</v>
      </c>
      <c r="J5" s="38">
        <f t="shared" si="0"/>
        <v>83086476</v>
      </c>
      <c r="K5" s="39">
        <f t="shared" si="0"/>
        <v>86825366</v>
      </c>
    </row>
    <row r="6" spans="1:11" ht="13.5" x14ac:dyDescent="0.25">
      <c r="A6" s="44" t="s">
        <v>19</v>
      </c>
      <c r="B6" s="45" t="s">
        <v>20</v>
      </c>
      <c r="C6" s="6">
        <v>19444684</v>
      </c>
      <c r="D6" s="6">
        <v>8099678</v>
      </c>
      <c r="E6" s="7">
        <v>16072285</v>
      </c>
      <c r="F6" s="8">
        <v>28122039</v>
      </c>
      <c r="G6" s="6">
        <v>25712715</v>
      </c>
      <c r="H6" s="9">
        <v>25712715</v>
      </c>
      <c r="I6" s="10">
        <v>28978122</v>
      </c>
      <c r="J6" s="6">
        <v>30253158</v>
      </c>
      <c r="K6" s="7">
        <v>31614549</v>
      </c>
    </row>
    <row r="7" spans="1:11" ht="13.5" x14ac:dyDescent="0.25">
      <c r="A7" s="44" t="s">
        <v>21</v>
      </c>
      <c r="B7" s="45" t="s">
        <v>20</v>
      </c>
      <c r="C7" s="6"/>
      <c r="D7" s="6">
        <v>12446855</v>
      </c>
      <c r="E7" s="7">
        <v>7673701</v>
      </c>
      <c r="F7" s="8">
        <v>5506011</v>
      </c>
      <c r="G7" s="6">
        <v>10815335</v>
      </c>
      <c r="H7" s="9">
        <v>10815335</v>
      </c>
      <c r="I7" s="10">
        <v>7757821</v>
      </c>
      <c r="J7" s="6">
        <v>8099165</v>
      </c>
      <c r="K7" s="7">
        <v>8463627</v>
      </c>
    </row>
    <row r="8" spans="1:11" ht="13.5" x14ac:dyDescent="0.25">
      <c r="A8" s="44" t="s">
        <v>22</v>
      </c>
      <c r="B8" s="45" t="s">
        <v>20</v>
      </c>
      <c r="C8" s="6">
        <v>-1</v>
      </c>
      <c r="D8" s="6">
        <v>10781561</v>
      </c>
      <c r="E8" s="7">
        <v>10781532</v>
      </c>
      <c r="F8" s="8">
        <v>18521000</v>
      </c>
      <c r="G8" s="6">
        <v>18521000</v>
      </c>
      <c r="H8" s="9">
        <v>18521000</v>
      </c>
      <c r="I8" s="10">
        <v>20968000</v>
      </c>
      <c r="J8" s="6">
        <v>21890592</v>
      </c>
      <c r="K8" s="7">
        <v>22875669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19444683</v>
      </c>
      <c r="D15" s="6">
        <f t="shared" ref="D15:K15" si="1">SUM(D6:D14)</f>
        <v>31328094</v>
      </c>
      <c r="E15" s="7">
        <f t="shared" si="1"/>
        <v>34527518</v>
      </c>
      <c r="F15" s="8">
        <f t="shared" si="1"/>
        <v>52149050</v>
      </c>
      <c r="G15" s="6">
        <f t="shared" si="1"/>
        <v>55049050</v>
      </c>
      <c r="H15" s="9">
        <f t="shared" si="1"/>
        <v>55049050</v>
      </c>
      <c r="I15" s="10">
        <f t="shared" si="1"/>
        <v>57703943</v>
      </c>
      <c r="J15" s="6">
        <f t="shared" si="1"/>
        <v>60242915</v>
      </c>
      <c r="K15" s="7">
        <f t="shared" si="1"/>
        <v>62953845</v>
      </c>
    </row>
    <row r="16" spans="1:11" ht="13.5" x14ac:dyDescent="0.25">
      <c r="A16" s="47" t="s">
        <v>31</v>
      </c>
      <c r="B16" s="48" t="s">
        <v>20</v>
      </c>
      <c r="C16" s="6">
        <v>26942559</v>
      </c>
      <c r="D16" s="6">
        <v>10057035</v>
      </c>
      <c r="E16" s="7">
        <v>8975606</v>
      </c>
      <c r="F16" s="8">
        <v>5682612</v>
      </c>
      <c r="G16" s="6">
        <v>3182612</v>
      </c>
      <c r="H16" s="9">
        <v>3182612</v>
      </c>
      <c r="I16" s="10">
        <v>5850000</v>
      </c>
      <c r="J16" s="6">
        <v>6107400</v>
      </c>
      <c r="K16" s="7">
        <v>6382233</v>
      </c>
    </row>
    <row r="17" spans="1:11" ht="13.5" x14ac:dyDescent="0.25">
      <c r="A17" s="47" t="s">
        <v>32</v>
      </c>
      <c r="B17" s="37" t="s">
        <v>20</v>
      </c>
      <c r="C17" s="16">
        <v>46981242</v>
      </c>
      <c r="D17" s="16">
        <v>9754626</v>
      </c>
      <c r="E17" s="17">
        <v>7067595</v>
      </c>
      <c r="F17" s="18">
        <v>7000000</v>
      </c>
      <c r="G17" s="16">
        <v>8000000</v>
      </c>
      <c r="H17" s="19">
        <v>8000000</v>
      </c>
      <c r="I17" s="20">
        <v>1430805</v>
      </c>
      <c r="J17" s="16">
        <v>1493761</v>
      </c>
      <c r="K17" s="17">
        <v>1560980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73923801</v>
      </c>
      <c r="D18" s="21">
        <f t="shared" ref="D18:K18" si="2">SUM(D16:D17)</f>
        <v>19811661</v>
      </c>
      <c r="E18" s="22">
        <f t="shared" si="2"/>
        <v>16043201</v>
      </c>
      <c r="F18" s="23">
        <f t="shared" si="2"/>
        <v>12682612</v>
      </c>
      <c r="G18" s="21">
        <f t="shared" si="2"/>
        <v>11182612</v>
      </c>
      <c r="H18" s="24">
        <f t="shared" si="2"/>
        <v>11182612</v>
      </c>
      <c r="I18" s="25">
        <f t="shared" si="2"/>
        <v>7280805</v>
      </c>
      <c r="J18" s="21">
        <f t="shared" si="2"/>
        <v>7601161</v>
      </c>
      <c r="K18" s="22">
        <f t="shared" si="2"/>
        <v>7943213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29344</v>
      </c>
      <c r="E23" s="7">
        <v>29344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29344</v>
      </c>
      <c r="E25" s="22">
        <f t="shared" si="4"/>
        <v>29344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2700000</v>
      </c>
      <c r="G28" s="16">
        <v>2700000</v>
      </c>
      <c r="H28" s="19">
        <v>2700000</v>
      </c>
      <c r="I28" s="20">
        <v>8000000</v>
      </c>
      <c r="J28" s="16">
        <v>8352000</v>
      </c>
      <c r="K28" s="17">
        <v>8727840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2700000</v>
      </c>
      <c r="G29" s="6">
        <f t="shared" si="5"/>
        <v>2700000</v>
      </c>
      <c r="H29" s="9">
        <f t="shared" si="5"/>
        <v>2700000</v>
      </c>
      <c r="I29" s="10">
        <f t="shared" si="5"/>
        <v>8000000</v>
      </c>
      <c r="J29" s="6">
        <f t="shared" si="5"/>
        <v>8352000</v>
      </c>
      <c r="K29" s="7">
        <f t="shared" si="5"/>
        <v>8727840</v>
      </c>
    </row>
    <row r="30" spans="1:11" ht="13.5" x14ac:dyDescent="0.25">
      <c r="A30" s="50" t="s">
        <v>43</v>
      </c>
      <c r="B30" s="37" t="s">
        <v>20</v>
      </c>
      <c r="C30" s="11"/>
      <c r="D30" s="11">
        <v>29900</v>
      </c>
      <c r="E30" s="12">
        <v>359705</v>
      </c>
      <c r="F30" s="13">
        <v>4400000</v>
      </c>
      <c r="G30" s="11">
        <v>4435000</v>
      </c>
      <c r="H30" s="14">
        <v>4435000</v>
      </c>
      <c r="I30" s="15">
        <v>4400000</v>
      </c>
      <c r="J30" s="11">
        <v>4593600</v>
      </c>
      <c r="K30" s="12">
        <v>4800312</v>
      </c>
    </row>
    <row r="31" spans="1:11" ht="13.5" x14ac:dyDescent="0.25">
      <c r="A31" s="49" t="s">
        <v>44</v>
      </c>
      <c r="B31" s="37" t="s">
        <v>20</v>
      </c>
      <c r="C31" s="6"/>
      <c r="D31" s="6">
        <v>9500</v>
      </c>
      <c r="E31" s="7"/>
      <c r="F31" s="8">
        <v>300000</v>
      </c>
      <c r="G31" s="6">
        <v>300000</v>
      </c>
      <c r="H31" s="9">
        <v>300000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1200000</v>
      </c>
      <c r="G32" s="6">
        <v>10984600</v>
      </c>
      <c r="H32" s="9">
        <v>10984600</v>
      </c>
      <c r="I32" s="10">
        <v>1200000</v>
      </c>
      <c r="J32" s="6">
        <v>1252800</v>
      </c>
      <c r="K32" s="7">
        <v>1309176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2900000</v>
      </c>
      <c r="G33" s="6">
        <v>5300000</v>
      </c>
      <c r="H33" s="9">
        <v>5300000</v>
      </c>
      <c r="I33" s="10">
        <v>1000000</v>
      </c>
      <c r="J33" s="6">
        <v>1044000</v>
      </c>
      <c r="K33" s="7">
        <v>1090980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47744681</v>
      </c>
      <c r="D37" s="38">
        <f t="shared" ref="D37:K37" si="6">D47+D50+D51+D54+D57+D58+SUM(D61:D67)</f>
        <v>5355878</v>
      </c>
      <c r="E37" s="39">
        <f t="shared" si="6"/>
        <v>1080085</v>
      </c>
      <c r="F37" s="40">
        <f t="shared" si="6"/>
        <v>698000</v>
      </c>
      <c r="G37" s="38">
        <f t="shared" si="6"/>
        <v>1462937</v>
      </c>
      <c r="H37" s="41">
        <f t="shared" si="6"/>
        <v>1462937</v>
      </c>
      <c r="I37" s="42">
        <f t="shared" si="6"/>
        <v>100000</v>
      </c>
      <c r="J37" s="38">
        <f t="shared" si="6"/>
        <v>104400</v>
      </c>
      <c r="K37" s="39">
        <f t="shared" si="6"/>
        <v>109098</v>
      </c>
    </row>
    <row r="38" spans="1:11" ht="13.5" x14ac:dyDescent="0.25">
      <c r="A38" s="44" t="s">
        <v>19</v>
      </c>
      <c r="B38" s="45" t="s">
        <v>20</v>
      </c>
      <c r="C38" s="6">
        <v>14714162</v>
      </c>
      <c r="D38" s="6">
        <v>1647338</v>
      </c>
      <c r="E38" s="7">
        <v>1080085</v>
      </c>
      <c r="F38" s="8">
        <v>698000</v>
      </c>
      <c r="G38" s="6">
        <v>1462937</v>
      </c>
      <c r="H38" s="9">
        <v>1462937</v>
      </c>
      <c r="I38" s="10">
        <v>100000</v>
      </c>
      <c r="J38" s="6">
        <v>104400</v>
      </c>
      <c r="K38" s="7">
        <v>109098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33030519</v>
      </c>
      <c r="D40" s="6">
        <v>3708540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47744681</v>
      </c>
      <c r="D47" s="6">
        <f t="shared" ref="D47:K47" si="7">SUM(D38:D46)</f>
        <v>5355878</v>
      </c>
      <c r="E47" s="7">
        <f t="shared" si="7"/>
        <v>1080085</v>
      </c>
      <c r="F47" s="8">
        <f t="shared" si="7"/>
        <v>698000</v>
      </c>
      <c r="G47" s="6">
        <f t="shared" si="7"/>
        <v>1462937</v>
      </c>
      <c r="H47" s="9">
        <f t="shared" si="7"/>
        <v>1462937</v>
      </c>
      <c r="I47" s="10">
        <f t="shared" si="7"/>
        <v>100000</v>
      </c>
      <c r="J47" s="6">
        <f t="shared" si="7"/>
        <v>104400</v>
      </c>
      <c r="K47" s="7">
        <f t="shared" si="7"/>
        <v>109098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8891511</v>
      </c>
      <c r="E69" s="39">
        <f t="shared" si="12"/>
        <v>9025782</v>
      </c>
      <c r="F69" s="40">
        <f t="shared" si="12"/>
        <v>13470064</v>
      </c>
      <c r="G69" s="38">
        <f t="shared" si="12"/>
        <v>8950000</v>
      </c>
      <c r="H69" s="41">
        <f t="shared" si="12"/>
        <v>8950000</v>
      </c>
      <c r="I69" s="42">
        <f t="shared" si="12"/>
        <v>17186443</v>
      </c>
      <c r="J69" s="38">
        <f t="shared" si="12"/>
        <v>17942647</v>
      </c>
      <c r="K69" s="39">
        <f t="shared" si="12"/>
        <v>18750065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8920855</v>
      </c>
      <c r="E81" s="17">
        <v>8107195</v>
      </c>
      <c r="F81" s="18">
        <v>8120064</v>
      </c>
      <c r="G81" s="16">
        <v>2000000</v>
      </c>
      <c r="H81" s="19">
        <v>2000000</v>
      </c>
      <c r="I81" s="20">
        <v>10836443</v>
      </c>
      <c r="J81" s="16">
        <v>11313247</v>
      </c>
      <c r="K81" s="17">
        <v>11822342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8920855</v>
      </c>
      <c r="E82" s="22">
        <f t="shared" si="14"/>
        <v>8107195</v>
      </c>
      <c r="F82" s="23">
        <f t="shared" si="14"/>
        <v>8120064</v>
      </c>
      <c r="G82" s="21">
        <f t="shared" si="14"/>
        <v>2000000</v>
      </c>
      <c r="H82" s="24">
        <f t="shared" si="14"/>
        <v>2000000</v>
      </c>
      <c r="I82" s="25">
        <f t="shared" si="14"/>
        <v>10836443</v>
      </c>
      <c r="J82" s="21">
        <f t="shared" si="14"/>
        <v>11313247</v>
      </c>
      <c r="K82" s="22">
        <f t="shared" si="14"/>
        <v>11822342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-29344</v>
      </c>
      <c r="E87" s="7">
        <v>918587</v>
      </c>
      <c r="F87" s="8">
        <v>5350000</v>
      </c>
      <c r="G87" s="6">
        <v>6950000</v>
      </c>
      <c r="H87" s="9">
        <v>6950000</v>
      </c>
      <c r="I87" s="10">
        <v>6350000</v>
      </c>
      <c r="J87" s="6">
        <v>6629400</v>
      </c>
      <c r="K87" s="7">
        <v>6927723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-29344</v>
      </c>
      <c r="E89" s="22">
        <f t="shared" si="16"/>
        <v>918587</v>
      </c>
      <c r="F89" s="23">
        <f t="shared" si="16"/>
        <v>5350000</v>
      </c>
      <c r="G89" s="21">
        <f t="shared" si="16"/>
        <v>6950000</v>
      </c>
      <c r="H89" s="24">
        <f t="shared" si="16"/>
        <v>6950000</v>
      </c>
      <c r="I89" s="25">
        <f t="shared" si="16"/>
        <v>6350000</v>
      </c>
      <c r="J89" s="21">
        <f t="shared" si="16"/>
        <v>6629400</v>
      </c>
      <c r="K89" s="22">
        <f t="shared" si="16"/>
        <v>6927723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141113165</v>
      </c>
      <c r="D101" s="38">
        <f t="shared" ref="D101:K101" si="18">D111+D114+D115+D118+D121+D122+SUM(D125:D131)</f>
        <v>65455888</v>
      </c>
      <c r="E101" s="39">
        <f t="shared" si="18"/>
        <v>61065635</v>
      </c>
      <c r="F101" s="40">
        <f t="shared" si="18"/>
        <v>90499726</v>
      </c>
      <c r="G101" s="38">
        <f t="shared" si="18"/>
        <v>100364199</v>
      </c>
      <c r="H101" s="41">
        <f t="shared" si="18"/>
        <v>100364199</v>
      </c>
      <c r="I101" s="42">
        <f t="shared" si="18"/>
        <v>96871191</v>
      </c>
      <c r="J101" s="38">
        <f t="shared" si="18"/>
        <v>101133523</v>
      </c>
      <c r="K101" s="39">
        <f t="shared" si="18"/>
        <v>105684529</v>
      </c>
    </row>
    <row r="102" spans="1:11" ht="13.5" x14ac:dyDescent="0.25">
      <c r="A102" s="44" t="s">
        <v>19</v>
      </c>
      <c r="B102" s="45" t="s">
        <v>20</v>
      </c>
      <c r="C102" s="6">
        <v>34158846</v>
      </c>
      <c r="D102" s="6">
        <v>9747016</v>
      </c>
      <c r="E102" s="7">
        <v>17152370</v>
      </c>
      <c r="F102" s="8">
        <v>28820039</v>
      </c>
      <c r="G102" s="6">
        <v>27175652</v>
      </c>
      <c r="H102" s="9">
        <v>27175652</v>
      </c>
      <c r="I102" s="10">
        <v>29078122</v>
      </c>
      <c r="J102" s="6">
        <v>30357558</v>
      </c>
      <c r="K102" s="7">
        <v>31723647</v>
      </c>
    </row>
    <row r="103" spans="1:11" ht="13.5" x14ac:dyDescent="0.25">
      <c r="A103" s="44" t="s">
        <v>21</v>
      </c>
      <c r="B103" s="45" t="s">
        <v>20</v>
      </c>
      <c r="C103" s="6"/>
      <c r="D103" s="6">
        <v>12446855</v>
      </c>
      <c r="E103" s="7">
        <v>7673701</v>
      </c>
      <c r="F103" s="8">
        <v>5506011</v>
      </c>
      <c r="G103" s="6">
        <v>10815335</v>
      </c>
      <c r="H103" s="9">
        <v>10815335</v>
      </c>
      <c r="I103" s="10">
        <v>7757821</v>
      </c>
      <c r="J103" s="6">
        <v>8099165</v>
      </c>
      <c r="K103" s="7">
        <v>8463627</v>
      </c>
    </row>
    <row r="104" spans="1:11" ht="13.5" x14ac:dyDescent="0.25">
      <c r="A104" s="44" t="s">
        <v>22</v>
      </c>
      <c r="B104" s="45" t="s">
        <v>20</v>
      </c>
      <c r="C104" s="6">
        <v>33030518</v>
      </c>
      <c r="D104" s="6">
        <v>14490101</v>
      </c>
      <c r="E104" s="7">
        <v>10781532</v>
      </c>
      <c r="F104" s="8">
        <v>18521000</v>
      </c>
      <c r="G104" s="6">
        <v>18521000</v>
      </c>
      <c r="H104" s="9">
        <v>18521000</v>
      </c>
      <c r="I104" s="10">
        <v>20968000</v>
      </c>
      <c r="J104" s="6">
        <v>21890592</v>
      </c>
      <c r="K104" s="7">
        <v>22875669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67189364</v>
      </c>
      <c r="D111" s="6">
        <f t="shared" ref="D111:K111" si="19">SUM(D102:D110)</f>
        <v>36683972</v>
      </c>
      <c r="E111" s="7">
        <f t="shared" si="19"/>
        <v>35607603</v>
      </c>
      <c r="F111" s="8">
        <f t="shared" si="19"/>
        <v>52847050</v>
      </c>
      <c r="G111" s="6">
        <f t="shared" si="19"/>
        <v>56511987</v>
      </c>
      <c r="H111" s="9">
        <f t="shared" si="19"/>
        <v>56511987</v>
      </c>
      <c r="I111" s="10">
        <f t="shared" si="19"/>
        <v>57803943</v>
      </c>
      <c r="J111" s="6">
        <f t="shared" si="19"/>
        <v>60347315</v>
      </c>
      <c r="K111" s="7">
        <f t="shared" si="19"/>
        <v>63062943</v>
      </c>
    </row>
    <row r="112" spans="1:11" ht="13.5" x14ac:dyDescent="0.25">
      <c r="A112" s="47" t="s">
        <v>31</v>
      </c>
      <c r="B112" s="48" t="s">
        <v>20</v>
      </c>
      <c r="C112" s="6">
        <v>26942559</v>
      </c>
      <c r="D112" s="6">
        <v>10057035</v>
      </c>
      <c r="E112" s="7">
        <v>8975606</v>
      </c>
      <c r="F112" s="8">
        <v>5682612</v>
      </c>
      <c r="G112" s="6">
        <v>3182612</v>
      </c>
      <c r="H112" s="9">
        <v>3182612</v>
      </c>
      <c r="I112" s="10">
        <v>5850000</v>
      </c>
      <c r="J112" s="6">
        <v>6107400</v>
      </c>
      <c r="K112" s="7">
        <v>6382233</v>
      </c>
    </row>
    <row r="113" spans="1:11" ht="13.5" x14ac:dyDescent="0.25">
      <c r="A113" s="47" t="s">
        <v>32</v>
      </c>
      <c r="B113" s="37" t="s">
        <v>20</v>
      </c>
      <c r="C113" s="16">
        <v>46981242</v>
      </c>
      <c r="D113" s="16">
        <v>18675481</v>
      </c>
      <c r="E113" s="17">
        <v>15174790</v>
      </c>
      <c r="F113" s="18">
        <v>15120064</v>
      </c>
      <c r="G113" s="16">
        <v>10000000</v>
      </c>
      <c r="H113" s="19">
        <v>10000000</v>
      </c>
      <c r="I113" s="20">
        <v>12267248</v>
      </c>
      <c r="J113" s="16">
        <v>12807008</v>
      </c>
      <c r="K113" s="17">
        <v>13383322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73923801</v>
      </c>
      <c r="D114" s="21">
        <f t="shared" si="20"/>
        <v>28732516</v>
      </c>
      <c r="E114" s="22">
        <f t="shared" si="20"/>
        <v>24150396</v>
      </c>
      <c r="F114" s="23">
        <f t="shared" si="20"/>
        <v>20802676</v>
      </c>
      <c r="G114" s="21">
        <f t="shared" si="20"/>
        <v>13182612</v>
      </c>
      <c r="H114" s="24">
        <f t="shared" si="20"/>
        <v>13182612</v>
      </c>
      <c r="I114" s="25">
        <f t="shared" si="20"/>
        <v>18117248</v>
      </c>
      <c r="J114" s="21">
        <f t="shared" si="20"/>
        <v>18914408</v>
      </c>
      <c r="K114" s="22">
        <f t="shared" si="20"/>
        <v>19765555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947931</v>
      </c>
      <c r="F119" s="8">
        <v>5350000</v>
      </c>
      <c r="G119" s="6">
        <v>6950000</v>
      </c>
      <c r="H119" s="9">
        <v>6950000</v>
      </c>
      <c r="I119" s="10">
        <v>6350000</v>
      </c>
      <c r="J119" s="6">
        <v>6629400</v>
      </c>
      <c r="K119" s="7">
        <v>6927723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947931</v>
      </c>
      <c r="F121" s="23">
        <f t="shared" si="22"/>
        <v>5350000</v>
      </c>
      <c r="G121" s="21">
        <f t="shared" si="22"/>
        <v>6950000</v>
      </c>
      <c r="H121" s="24">
        <f t="shared" si="22"/>
        <v>6950000</v>
      </c>
      <c r="I121" s="25">
        <f t="shared" si="22"/>
        <v>6350000</v>
      </c>
      <c r="J121" s="21">
        <f t="shared" si="22"/>
        <v>6629400</v>
      </c>
      <c r="K121" s="22">
        <f t="shared" si="22"/>
        <v>6927723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2700000</v>
      </c>
      <c r="G124" s="16">
        <v>2700000</v>
      </c>
      <c r="H124" s="19">
        <v>2700000</v>
      </c>
      <c r="I124" s="20">
        <v>8000000</v>
      </c>
      <c r="J124" s="16">
        <v>8352000</v>
      </c>
      <c r="K124" s="17">
        <v>8727840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2700000</v>
      </c>
      <c r="G125" s="6">
        <f t="shared" si="23"/>
        <v>2700000</v>
      </c>
      <c r="H125" s="9">
        <f t="shared" si="23"/>
        <v>2700000</v>
      </c>
      <c r="I125" s="10">
        <f t="shared" si="23"/>
        <v>8000000</v>
      </c>
      <c r="J125" s="6">
        <f t="shared" si="23"/>
        <v>8352000</v>
      </c>
      <c r="K125" s="7">
        <f t="shared" si="23"/>
        <v>8727840</v>
      </c>
    </row>
    <row r="126" spans="1:11" ht="13.5" x14ac:dyDescent="0.25">
      <c r="A126" s="50" t="s">
        <v>43</v>
      </c>
      <c r="B126" s="37" t="s">
        <v>20</v>
      </c>
      <c r="C126" s="11"/>
      <c r="D126" s="11">
        <v>29900</v>
      </c>
      <c r="E126" s="12">
        <v>359705</v>
      </c>
      <c r="F126" s="13">
        <v>4400000</v>
      </c>
      <c r="G126" s="11">
        <v>4435000</v>
      </c>
      <c r="H126" s="14">
        <v>4435000</v>
      </c>
      <c r="I126" s="15">
        <v>4400000</v>
      </c>
      <c r="J126" s="11">
        <v>4593600</v>
      </c>
      <c r="K126" s="12">
        <v>4800312</v>
      </c>
    </row>
    <row r="127" spans="1:11" ht="13.5" x14ac:dyDescent="0.25">
      <c r="A127" s="49" t="s">
        <v>44</v>
      </c>
      <c r="B127" s="37" t="s">
        <v>20</v>
      </c>
      <c r="C127" s="6"/>
      <c r="D127" s="6">
        <v>9500</v>
      </c>
      <c r="E127" s="7"/>
      <c r="F127" s="8">
        <v>300000</v>
      </c>
      <c r="G127" s="6">
        <v>300000</v>
      </c>
      <c r="H127" s="9">
        <v>300000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1200000</v>
      </c>
      <c r="G128" s="6">
        <v>10984600</v>
      </c>
      <c r="H128" s="9">
        <v>10984600</v>
      </c>
      <c r="I128" s="10">
        <v>1200000</v>
      </c>
      <c r="J128" s="6">
        <v>1252800</v>
      </c>
      <c r="K128" s="7">
        <v>1309176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2900000</v>
      </c>
      <c r="G129" s="6">
        <v>5300000</v>
      </c>
      <c r="H129" s="9">
        <v>5300000</v>
      </c>
      <c r="I129" s="10">
        <v>1000000</v>
      </c>
      <c r="J129" s="6">
        <v>1044000</v>
      </c>
      <c r="K129" s="7">
        <v>1090980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141113165</v>
      </c>
      <c r="D132" s="54">
        <f t="shared" ref="D132:K132" si="24">+D5+D37+D69</f>
        <v>65455888</v>
      </c>
      <c r="E132" s="55">
        <f t="shared" si="24"/>
        <v>61065635</v>
      </c>
      <c r="F132" s="56">
        <f t="shared" si="24"/>
        <v>90499726</v>
      </c>
      <c r="G132" s="54">
        <f t="shared" si="24"/>
        <v>100364199</v>
      </c>
      <c r="H132" s="57">
        <f t="shared" si="24"/>
        <v>100364199</v>
      </c>
      <c r="I132" s="58">
        <f t="shared" si="24"/>
        <v>96871191</v>
      </c>
      <c r="J132" s="54">
        <f t="shared" si="24"/>
        <v>101133523</v>
      </c>
      <c r="K132" s="55">
        <f t="shared" si="24"/>
        <v>105684529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421100898</v>
      </c>
      <c r="D134" s="38">
        <f t="shared" ref="D134:K134" si="25">D144+D147+D148+D151+D154+D155+SUM(D158:D164)</f>
        <v>402518390</v>
      </c>
      <c r="E134" s="39">
        <f t="shared" si="25"/>
        <v>376485612</v>
      </c>
      <c r="F134" s="40">
        <f t="shared" si="25"/>
        <v>385387123</v>
      </c>
      <c r="G134" s="38">
        <f t="shared" si="25"/>
        <v>371924137</v>
      </c>
      <c r="H134" s="41">
        <f t="shared" si="25"/>
        <v>371924137</v>
      </c>
      <c r="I134" s="42">
        <f t="shared" si="25"/>
        <v>372225999</v>
      </c>
      <c r="J134" s="38">
        <f t="shared" si="25"/>
        <v>366191752</v>
      </c>
      <c r="K134" s="39">
        <f t="shared" si="25"/>
        <v>359885961</v>
      </c>
    </row>
    <row r="135" spans="1:11" ht="13.5" x14ac:dyDescent="0.25">
      <c r="A135" s="44" t="s">
        <v>19</v>
      </c>
      <c r="B135" s="45" t="s">
        <v>20</v>
      </c>
      <c r="C135" s="6">
        <v>300325376</v>
      </c>
      <c r="D135" s="6">
        <v>300825868</v>
      </c>
      <c r="E135" s="7">
        <v>276377618</v>
      </c>
      <c r="F135" s="8">
        <v>262753185</v>
      </c>
      <c r="G135" s="6">
        <v>253206025</v>
      </c>
      <c r="H135" s="9">
        <v>253206025</v>
      </c>
      <c r="I135" s="10">
        <v>256297164</v>
      </c>
      <c r="J135" s="6">
        <v>230451017</v>
      </c>
      <c r="K135" s="7">
        <v>203441792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4998517</v>
      </c>
      <c r="D140" s="6">
        <v>5207311</v>
      </c>
      <c r="E140" s="7">
        <v>4614677</v>
      </c>
      <c r="F140" s="8">
        <v>4823328</v>
      </c>
      <c r="G140" s="6">
        <v>3689163</v>
      </c>
      <c r="H140" s="9">
        <v>3689163</v>
      </c>
      <c r="I140" s="10">
        <v>5207311</v>
      </c>
      <c r="J140" s="6">
        <v>5207311</v>
      </c>
      <c r="K140" s="7">
        <v>5207311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305323893</v>
      </c>
      <c r="D144" s="6">
        <f t="shared" ref="D144:K144" si="26">SUM(D135:D143)</f>
        <v>306033179</v>
      </c>
      <c r="E144" s="7">
        <f t="shared" si="26"/>
        <v>280992295</v>
      </c>
      <c r="F144" s="8">
        <f t="shared" si="26"/>
        <v>267576513</v>
      </c>
      <c r="G144" s="6">
        <f t="shared" si="26"/>
        <v>256895188</v>
      </c>
      <c r="H144" s="9">
        <f t="shared" si="26"/>
        <v>256895188</v>
      </c>
      <c r="I144" s="10">
        <f t="shared" si="26"/>
        <v>261504475</v>
      </c>
      <c r="J144" s="6">
        <f t="shared" si="26"/>
        <v>235658328</v>
      </c>
      <c r="K144" s="7">
        <f t="shared" si="26"/>
        <v>208649103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34015713</v>
      </c>
      <c r="D147" s="6">
        <v>39545885</v>
      </c>
      <c r="E147" s="7">
        <v>38940569</v>
      </c>
      <c r="F147" s="8">
        <v>39613628</v>
      </c>
      <c r="G147" s="6">
        <v>34844682</v>
      </c>
      <c r="H147" s="9">
        <v>34844682</v>
      </c>
      <c r="I147" s="10">
        <v>40388404</v>
      </c>
      <c r="J147" s="6">
        <v>46176051</v>
      </c>
      <c r="K147" s="7">
        <v>52224140</v>
      </c>
    </row>
    <row r="148" spans="1:11" ht="13.5" x14ac:dyDescent="0.25">
      <c r="A148" s="49" t="s">
        <v>116</v>
      </c>
      <c r="B148" s="37" t="s">
        <v>20</v>
      </c>
      <c r="C148" s="6">
        <v>210810</v>
      </c>
      <c r="D148" s="6">
        <v>210810</v>
      </c>
      <c r="E148" s="7">
        <v>210810</v>
      </c>
      <c r="F148" s="8">
        <v>210810</v>
      </c>
      <c r="G148" s="6">
        <v>210810</v>
      </c>
      <c r="H148" s="9">
        <v>210810</v>
      </c>
      <c r="I148" s="10">
        <v>210810</v>
      </c>
      <c r="J148" s="6">
        <v>210810</v>
      </c>
      <c r="K148" s="7">
        <v>210810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31010750</v>
      </c>
      <c r="D151" s="6">
        <v>5982621</v>
      </c>
      <c r="E151" s="7">
        <v>6041621</v>
      </c>
      <c r="F151" s="8">
        <v>17158600</v>
      </c>
      <c r="G151" s="6">
        <v>5982621</v>
      </c>
      <c r="H151" s="9">
        <v>5982621</v>
      </c>
      <c r="I151" s="10">
        <v>5982621</v>
      </c>
      <c r="J151" s="6">
        <v>5982621</v>
      </c>
      <c r="K151" s="7">
        <v>5982621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6078460</v>
      </c>
      <c r="D154" s="6">
        <v>2558845</v>
      </c>
      <c r="E154" s="7">
        <v>2482489</v>
      </c>
      <c r="F154" s="8">
        <v>4091474</v>
      </c>
      <c r="G154" s="6">
        <v>4864796</v>
      </c>
      <c r="H154" s="9">
        <v>4864796</v>
      </c>
      <c r="I154" s="10">
        <v>9092039</v>
      </c>
      <c r="J154" s="6">
        <v>15912692</v>
      </c>
      <c r="K154" s="7">
        <v>23040275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-1786094</v>
      </c>
      <c r="D158" s="6">
        <v>-1870060</v>
      </c>
      <c r="E158" s="7">
        <v>-1848727</v>
      </c>
      <c r="F158" s="8">
        <v>-1827304</v>
      </c>
      <c r="G158" s="6">
        <v>-1911270</v>
      </c>
      <c r="H158" s="9">
        <v>-1911270</v>
      </c>
      <c r="I158" s="10">
        <v>-1870060</v>
      </c>
      <c r="J158" s="6">
        <v>-1870060</v>
      </c>
      <c r="K158" s="7">
        <v>-1870060</v>
      </c>
    </row>
    <row r="159" spans="1:11" ht="13.5" x14ac:dyDescent="0.25">
      <c r="A159" s="50" t="s">
        <v>43</v>
      </c>
      <c r="B159" s="37" t="s">
        <v>20</v>
      </c>
      <c r="C159" s="11">
        <v>1853954</v>
      </c>
      <c r="D159" s="11">
        <v>1921002</v>
      </c>
      <c r="E159" s="12">
        <v>2009312</v>
      </c>
      <c r="F159" s="13">
        <v>6253954</v>
      </c>
      <c r="G159" s="11">
        <v>6326102</v>
      </c>
      <c r="H159" s="14">
        <v>6326102</v>
      </c>
      <c r="I159" s="15">
        <v>6291102</v>
      </c>
      <c r="J159" s="11">
        <v>10884702</v>
      </c>
      <c r="K159" s="12">
        <v>15685014</v>
      </c>
    </row>
    <row r="160" spans="1:11" ht="13.5" x14ac:dyDescent="0.25">
      <c r="A160" s="49" t="s">
        <v>44</v>
      </c>
      <c r="B160" s="37" t="s">
        <v>20</v>
      </c>
      <c r="C160" s="6">
        <v>8258854</v>
      </c>
      <c r="D160" s="6">
        <v>8274277</v>
      </c>
      <c r="E160" s="7">
        <v>8506109</v>
      </c>
      <c r="F160" s="8">
        <v>8775432</v>
      </c>
      <c r="G160" s="6">
        <v>8564777</v>
      </c>
      <c r="H160" s="9">
        <v>8564777</v>
      </c>
      <c r="I160" s="10">
        <v>8564777</v>
      </c>
      <c r="J160" s="6">
        <v>10077977</v>
      </c>
      <c r="K160" s="7">
        <v>11658071</v>
      </c>
    </row>
    <row r="161" spans="1:11" ht="13.5" x14ac:dyDescent="0.25">
      <c r="A161" s="49" t="s">
        <v>45</v>
      </c>
      <c r="B161" s="37" t="s">
        <v>20</v>
      </c>
      <c r="C161" s="6">
        <v>312853</v>
      </c>
      <c r="D161" s="6">
        <v>1680352</v>
      </c>
      <c r="E161" s="7">
        <v>1169509</v>
      </c>
      <c r="F161" s="8">
        <v>1741410</v>
      </c>
      <c r="G161" s="6">
        <v>12664952</v>
      </c>
      <c r="H161" s="9">
        <v>12664952</v>
      </c>
      <c r="I161" s="10">
        <v>2880352</v>
      </c>
      <c r="J161" s="6">
        <v>2933152</v>
      </c>
      <c r="K161" s="7">
        <v>2989528</v>
      </c>
    </row>
    <row r="162" spans="1:11" ht="13.5" x14ac:dyDescent="0.25">
      <c r="A162" s="50" t="s">
        <v>46</v>
      </c>
      <c r="B162" s="48" t="s">
        <v>20</v>
      </c>
      <c r="C162" s="6">
        <v>21756114</v>
      </c>
      <c r="D162" s="6">
        <v>24115888</v>
      </c>
      <c r="E162" s="7">
        <v>23916034</v>
      </c>
      <c r="F162" s="8">
        <v>27727015</v>
      </c>
      <c r="G162" s="6">
        <v>29415888</v>
      </c>
      <c r="H162" s="9">
        <v>29415888</v>
      </c>
      <c r="I162" s="10">
        <v>25115888</v>
      </c>
      <c r="J162" s="6">
        <v>26159888</v>
      </c>
      <c r="K162" s="7">
        <v>27250868</v>
      </c>
    </row>
    <row r="163" spans="1:11" ht="13.5" x14ac:dyDescent="0.25">
      <c r="A163" s="49" t="s">
        <v>47</v>
      </c>
      <c r="B163" s="37" t="s">
        <v>20</v>
      </c>
      <c r="C163" s="6">
        <v>14065591</v>
      </c>
      <c r="D163" s="6">
        <v>14065591</v>
      </c>
      <c r="E163" s="7">
        <v>14065591</v>
      </c>
      <c r="F163" s="8">
        <v>14065591</v>
      </c>
      <c r="G163" s="6">
        <v>14065591</v>
      </c>
      <c r="H163" s="9">
        <v>14065591</v>
      </c>
      <c r="I163" s="10">
        <v>14065591</v>
      </c>
      <c r="J163" s="6">
        <v>14065591</v>
      </c>
      <c r="K163" s="7">
        <v>14065591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421100898</v>
      </c>
      <c r="D165" s="54">
        <f t="shared" ref="D165:K165" si="27">D144+D147+D148+D151+D154+D155+SUM(D158:D164)</f>
        <v>402518390</v>
      </c>
      <c r="E165" s="55">
        <f t="shared" si="27"/>
        <v>376485612</v>
      </c>
      <c r="F165" s="56">
        <f t="shared" si="27"/>
        <v>385387123</v>
      </c>
      <c r="G165" s="54">
        <f t="shared" si="27"/>
        <v>371924137</v>
      </c>
      <c r="H165" s="57">
        <f t="shared" si="27"/>
        <v>371924137</v>
      </c>
      <c r="I165" s="66">
        <f t="shared" si="27"/>
        <v>372225999</v>
      </c>
      <c r="J165" s="54">
        <f t="shared" si="27"/>
        <v>366191752</v>
      </c>
      <c r="K165" s="55">
        <f t="shared" si="27"/>
        <v>359885961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95863669</v>
      </c>
      <c r="D168" s="60">
        <v>108631408</v>
      </c>
      <c r="E168" s="61">
        <v>53152594</v>
      </c>
      <c r="F168" s="62">
        <v>50611059</v>
      </c>
      <c r="G168" s="60">
        <v>48543530</v>
      </c>
      <c r="H168" s="63">
        <v>48543530</v>
      </c>
      <c r="I168" s="64">
        <v>52187401</v>
      </c>
      <c r="J168" s="60">
        <v>54483647</v>
      </c>
      <c r="K168" s="61">
        <v>56935411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2051141</v>
      </c>
      <c r="D169" s="38">
        <f t="shared" ref="D169:K169" si="28">D179+D182+D183+D186+D189+D190+SUM(D193:D199)</f>
        <v>9989324</v>
      </c>
      <c r="E169" s="39">
        <f t="shared" si="28"/>
        <v>5787950</v>
      </c>
      <c r="F169" s="40">
        <f t="shared" si="28"/>
        <v>16556000</v>
      </c>
      <c r="G169" s="38">
        <f t="shared" si="28"/>
        <v>22219000</v>
      </c>
      <c r="H169" s="41">
        <f t="shared" si="28"/>
        <v>22219000</v>
      </c>
      <c r="I169" s="42">
        <f t="shared" si="28"/>
        <v>15150000</v>
      </c>
      <c r="J169" s="38">
        <f t="shared" si="28"/>
        <v>15816600</v>
      </c>
      <c r="K169" s="39">
        <f t="shared" si="28"/>
        <v>16528347</v>
      </c>
    </row>
    <row r="170" spans="1:11" ht="13.5" x14ac:dyDescent="0.25">
      <c r="A170" s="44" t="s">
        <v>19</v>
      </c>
      <c r="B170" s="45" t="s">
        <v>20</v>
      </c>
      <c r="C170" s="6">
        <v>1759427</v>
      </c>
      <c r="D170" s="6">
        <v>8030275</v>
      </c>
      <c r="E170" s="7">
        <v>4516201</v>
      </c>
      <c r="F170" s="8">
        <v>6024000</v>
      </c>
      <c r="G170" s="6">
        <v>18524000</v>
      </c>
      <c r="H170" s="9">
        <v>18524000</v>
      </c>
      <c r="I170" s="10">
        <v>6000000</v>
      </c>
      <c r="J170" s="6">
        <v>6264000</v>
      </c>
      <c r="K170" s="7">
        <v>6545880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1759427</v>
      </c>
      <c r="D179" s="6">
        <f t="shared" ref="D179:K179" si="29">SUM(D170:D178)</f>
        <v>8030275</v>
      </c>
      <c r="E179" s="7">
        <f t="shared" si="29"/>
        <v>4516201</v>
      </c>
      <c r="F179" s="8">
        <f t="shared" si="29"/>
        <v>6024000</v>
      </c>
      <c r="G179" s="6">
        <f t="shared" si="29"/>
        <v>18524000</v>
      </c>
      <c r="H179" s="9">
        <f t="shared" si="29"/>
        <v>18524000</v>
      </c>
      <c r="I179" s="10">
        <f t="shared" si="29"/>
        <v>6000000</v>
      </c>
      <c r="J179" s="6">
        <f t="shared" si="29"/>
        <v>6264000</v>
      </c>
      <c r="K179" s="7">
        <f t="shared" si="29"/>
        <v>6545880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-515</v>
      </c>
      <c r="D187" s="6">
        <v>1027120</v>
      </c>
      <c r="E187" s="7">
        <v>433431</v>
      </c>
      <c r="F187" s="8">
        <v>6200000</v>
      </c>
      <c r="G187" s="6">
        <v>3000000</v>
      </c>
      <c r="H187" s="9">
        <v>3000000</v>
      </c>
      <c r="I187" s="10">
        <v>2900000</v>
      </c>
      <c r="J187" s="6">
        <v>3027600</v>
      </c>
      <c r="K187" s="7">
        <v>3163842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-515</v>
      </c>
      <c r="D189" s="21">
        <f t="shared" si="32"/>
        <v>1027120</v>
      </c>
      <c r="E189" s="22">
        <f t="shared" si="32"/>
        <v>433431</v>
      </c>
      <c r="F189" s="23">
        <f t="shared" si="32"/>
        <v>6200000</v>
      </c>
      <c r="G189" s="21">
        <f t="shared" si="32"/>
        <v>3000000</v>
      </c>
      <c r="H189" s="24">
        <f t="shared" si="32"/>
        <v>3000000</v>
      </c>
      <c r="I189" s="25">
        <f t="shared" si="32"/>
        <v>2900000</v>
      </c>
      <c r="J189" s="21">
        <f t="shared" si="32"/>
        <v>3027600</v>
      </c>
      <c r="K189" s="22">
        <f t="shared" si="32"/>
        <v>3163842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>
        <v>5000</v>
      </c>
      <c r="H194" s="14">
        <v>5000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292229</v>
      </c>
      <c r="D197" s="6">
        <v>931929</v>
      </c>
      <c r="E197" s="7">
        <v>838318</v>
      </c>
      <c r="F197" s="8">
        <v>4332000</v>
      </c>
      <c r="G197" s="6">
        <v>690000</v>
      </c>
      <c r="H197" s="9">
        <v>690000</v>
      </c>
      <c r="I197" s="10">
        <v>6250000</v>
      </c>
      <c r="J197" s="6">
        <v>6525000</v>
      </c>
      <c r="K197" s="7">
        <v>6818625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97914810</v>
      </c>
      <c r="D201" s="54">
        <f t="shared" si="34"/>
        <v>118620732</v>
      </c>
      <c r="E201" s="55">
        <f t="shared" si="34"/>
        <v>58940544</v>
      </c>
      <c r="F201" s="56">
        <f t="shared" si="34"/>
        <v>67167059</v>
      </c>
      <c r="G201" s="54">
        <f t="shared" si="34"/>
        <v>70762530</v>
      </c>
      <c r="H201" s="57">
        <f t="shared" si="34"/>
        <v>70762530</v>
      </c>
      <c r="I201" s="58">
        <f t="shared" si="34"/>
        <v>67337401</v>
      </c>
      <c r="J201" s="54">
        <f t="shared" si="34"/>
        <v>70300247</v>
      </c>
      <c r="K201" s="55">
        <f t="shared" si="34"/>
        <v>73463758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0.33834320844550542</v>
      </c>
      <c r="D203" s="81">
        <f>IF(ISERROR((D37+D69)/D132),0,((D37+D69)/D132))</f>
        <v>0.21766397852550715</v>
      </c>
      <c r="E203" s="82">
        <f t="shared" ref="E203:K203" si="35">IF(ISERROR((E37+E69)/E132),0,((E37+E69)/E132))</f>
        <v>0.16549188426518449</v>
      </c>
      <c r="F203" s="83">
        <f t="shared" si="35"/>
        <v>0.15655366735585477</v>
      </c>
      <c r="G203" s="81">
        <f t="shared" si="35"/>
        <v>0.10375150804521441</v>
      </c>
      <c r="H203" s="84">
        <f t="shared" si="35"/>
        <v>0.10375150804521441</v>
      </c>
      <c r="I203" s="85">
        <f t="shared" si="35"/>
        <v>0.17844771826951111</v>
      </c>
      <c r="J203" s="81">
        <f t="shared" si="35"/>
        <v>0.17844772400542203</v>
      </c>
      <c r="K203" s="82">
        <f t="shared" si="35"/>
        <v>0.17844771773548804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0.49804771190220143</v>
      </c>
      <c r="D204" s="81">
        <f t="shared" ref="D204:K204" si="36">IF(ISERROR((D37+D69)/D168),0,((D37+D69)/D168))</f>
        <v>0.13115349660201403</v>
      </c>
      <c r="E204" s="82">
        <f t="shared" si="36"/>
        <v>0.19012932840116892</v>
      </c>
      <c r="F204" s="83">
        <f t="shared" si="36"/>
        <v>0.27994008187024894</v>
      </c>
      <c r="G204" s="81">
        <f t="shared" si="36"/>
        <v>0.21450720621265079</v>
      </c>
      <c r="H204" s="84">
        <f t="shared" si="36"/>
        <v>0.21450720621265079</v>
      </c>
      <c r="I204" s="85">
        <f t="shared" si="36"/>
        <v>0.3312378594979275</v>
      </c>
      <c r="J204" s="81">
        <f t="shared" si="36"/>
        <v>0.3312378666574945</v>
      </c>
      <c r="K204" s="82">
        <f t="shared" si="36"/>
        <v>0.33123784774294507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0.04</v>
      </c>
      <c r="G205" s="81">
        <f t="shared" si="37"/>
        <v>0.06</v>
      </c>
      <c r="H205" s="84">
        <f t="shared" si="37"/>
        <v>0.06</v>
      </c>
      <c r="I205" s="85">
        <f t="shared" si="37"/>
        <v>0.04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0.06</v>
      </c>
      <c r="E206" s="82">
        <f t="shared" si="38"/>
        <v>0.04</v>
      </c>
      <c r="F206" s="83">
        <f t="shared" si="38"/>
        <v>0.08</v>
      </c>
      <c r="G206" s="81">
        <f t="shared" si="38"/>
        <v>0.09</v>
      </c>
      <c r="H206" s="84">
        <f t="shared" si="38"/>
        <v>0.09</v>
      </c>
      <c r="I206" s="85">
        <f t="shared" si="38"/>
        <v>0.09</v>
      </c>
      <c r="J206" s="81">
        <f t="shared" si="38"/>
        <v>0.09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65688979</v>
      </c>
      <c r="D5" s="38">
        <f t="shared" ref="D5:K5" si="0">D15+D18+D19+D22+D25+D26+SUM(D29:D35)</f>
        <v>82708062</v>
      </c>
      <c r="E5" s="39">
        <f t="shared" si="0"/>
        <v>-26010189</v>
      </c>
      <c r="F5" s="40">
        <f t="shared" si="0"/>
        <v>61712088</v>
      </c>
      <c r="G5" s="38">
        <f t="shared" si="0"/>
        <v>55907882</v>
      </c>
      <c r="H5" s="41">
        <f t="shared" si="0"/>
        <v>55907882</v>
      </c>
      <c r="I5" s="42">
        <f t="shared" si="0"/>
        <v>180855691</v>
      </c>
      <c r="J5" s="38">
        <f t="shared" si="0"/>
        <v>48020880</v>
      </c>
      <c r="K5" s="39">
        <f t="shared" si="0"/>
        <v>35829820</v>
      </c>
    </row>
    <row r="6" spans="1:11" ht="13.5" x14ac:dyDescent="0.25">
      <c r="A6" s="44" t="s">
        <v>19</v>
      </c>
      <c r="B6" s="45" t="s">
        <v>20</v>
      </c>
      <c r="C6" s="6">
        <v>6801836</v>
      </c>
      <c r="D6" s="6">
        <v>368916</v>
      </c>
      <c r="E6" s="7">
        <v>128347</v>
      </c>
      <c r="F6" s="8">
        <v>5300000</v>
      </c>
      <c r="G6" s="6">
        <v>10300000</v>
      </c>
      <c r="H6" s="9">
        <v>10300000</v>
      </c>
      <c r="I6" s="10">
        <v>22603111</v>
      </c>
      <c r="J6" s="6">
        <v>13183193</v>
      </c>
      <c r="K6" s="7">
        <v>183193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2477263</v>
      </c>
      <c r="D8" s="6">
        <v>7074901</v>
      </c>
      <c r="E8" s="7">
        <v>-25266114</v>
      </c>
      <c r="F8" s="8"/>
      <c r="G8" s="6"/>
      <c r="H8" s="9"/>
      <c r="I8" s="10">
        <v>5878365</v>
      </c>
      <c r="J8" s="6">
        <v>18000000</v>
      </c>
      <c r="K8" s="7">
        <v>18808000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-19537</v>
      </c>
      <c r="D14" s="16">
        <v>16882565</v>
      </c>
      <c r="E14" s="17">
        <v>-355621</v>
      </c>
      <c r="F14" s="18"/>
      <c r="G14" s="16">
        <v>13000</v>
      </c>
      <c r="H14" s="19">
        <v>13000</v>
      </c>
      <c r="I14" s="20">
        <v>17816807</v>
      </c>
      <c r="J14" s="16">
        <v>16816807</v>
      </c>
      <c r="K14" s="17">
        <v>16816807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9259562</v>
      </c>
      <c r="D15" s="6">
        <f t="shared" ref="D15:K15" si="1">SUM(D6:D14)</f>
        <v>24326382</v>
      </c>
      <c r="E15" s="7">
        <f t="shared" si="1"/>
        <v>-25493388</v>
      </c>
      <c r="F15" s="8">
        <f t="shared" si="1"/>
        <v>5300000</v>
      </c>
      <c r="G15" s="6">
        <f t="shared" si="1"/>
        <v>10313000</v>
      </c>
      <c r="H15" s="9">
        <f t="shared" si="1"/>
        <v>10313000</v>
      </c>
      <c r="I15" s="10">
        <f t="shared" si="1"/>
        <v>46298283</v>
      </c>
      <c r="J15" s="6">
        <f t="shared" si="1"/>
        <v>48000000</v>
      </c>
      <c r="K15" s="7">
        <f t="shared" si="1"/>
        <v>35808000</v>
      </c>
    </row>
    <row r="16" spans="1:11" ht="13.5" x14ac:dyDescent="0.25">
      <c r="A16" s="47" t="s">
        <v>31</v>
      </c>
      <c r="B16" s="48" t="s">
        <v>20</v>
      </c>
      <c r="C16" s="6">
        <v>1630866</v>
      </c>
      <c r="D16" s="6">
        <v>7473801</v>
      </c>
      <c r="E16" s="7">
        <v>-1145900</v>
      </c>
      <c r="F16" s="8">
        <v>7482209</v>
      </c>
      <c r="G16" s="6">
        <v>7482209</v>
      </c>
      <c r="H16" s="9">
        <v>7482209</v>
      </c>
      <c r="I16" s="10">
        <v>3750000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1630866</v>
      </c>
      <c r="D18" s="21">
        <f t="shared" ref="D18:K18" si="2">SUM(D16:D17)</f>
        <v>7473801</v>
      </c>
      <c r="E18" s="22">
        <f t="shared" si="2"/>
        <v>-1145900</v>
      </c>
      <c r="F18" s="23">
        <f t="shared" si="2"/>
        <v>7482209</v>
      </c>
      <c r="G18" s="21">
        <f t="shared" si="2"/>
        <v>7482209</v>
      </c>
      <c r="H18" s="24">
        <f t="shared" si="2"/>
        <v>7482209</v>
      </c>
      <c r="I18" s="25">
        <f t="shared" si="2"/>
        <v>3750000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-164920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35781880</v>
      </c>
      <c r="D24" s="16">
        <v>48996303</v>
      </c>
      <c r="E24" s="17"/>
      <c r="F24" s="18">
        <v>37229879</v>
      </c>
      <c r="G24" s="16">
        <v>37229879</v>
      </c>
      <c r="H24" s="19">
        <v>37229879</v>
      </c>
      <c r="I24" s="20">
        <v>113754335</v>
      </c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35781880</v>
      </c>
      <c r="D25" s="21">
        <f t="shared" si="4"/>
        <v>48996303</v>
      </c>
      <c r="E25" s="22">
        <f t="shared" si="4"/>
        <v>-164920</v>
      </c>
      <c r="F25" s="23">
        <f t="shared" si="4"/>
        <v>37229879</v>
      </c>
      <c r="G25" s="21">
        <f t="shared" si="4"/>
        <v>37229879</v>
      </c>
      <c r="H25" s="24">
        <f t="shared" si="4"/>
        <v>37229879</v>
      </c>
      <c r="I25" s="25">
        <f t="shared" si="4"/>
        <v>113754335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689145</v>
      </c>
      <c r="D30" s="11">
        <v>1473464</v>
      </c>
      <c r="E30" s="12">
        <v>-42460</v>
      </c>
      <c r="F30" s="13"/>
      <c r="G30" s="11">
        <v>2018692</v>
      </c>
      <c r="H30" s="14">
        <v>2018692</v>
      </c>
      <c r="I30" s="15">
        <v>580000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61532</v>
      </c>
      <c r="D31" s="6">
        <v>32651</v>
      </c>
      <c r="E31" s="7"/>
      <c r="F31" s="8">
        <v>150000</v>
      </c>
      <c r="G31" s="6">
        <v>-30568851</v>
      </c>
      <c r="H31" s="9">
        <v>-30568851</v>
      </c>
      <c r="I31" s="10">
        <v>4300000</v>
      </c>
      <c r="J31" s="6">
        <v>20880</v>
      </c>
      <c r="K31" s="7">
        <v>21820</v>
      </c>
    </row>
    <row r="32" spans="1:11" ht="13.5" x14ac:dyDescent="0.25">
      <c r="A32" s="49" t="s">
        <v>45</v>
      </c>
      <c r="B32" s="37" t="s">
        <v>20</v>
      </c>
      <c r="C32" s="6">
        <v>16124</v>
      </c>
      <c r="D32" s="6">
        <v>405461</v>
      </c>
      <c r="E32" s="7">
        <v>1322479</v>
      </c>
      <c r="F32" s="8">
        <v>5550000</v>
      </c>
      <c r="G32" s="6">
        <v>23432953</v>
      </c>
      <c r="H32" s="9">
        <v>23432953</v>
      </c>
      <c r="I32" s="10">
        <v>9173073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1533370</v>
      </c>
      <c r="D33" s="6"/>
      <c r="E33" s="7">
        <v>-486000</v>
      </c>
      <c r="F33" s="8">
        <v>6000000</v>
      </c>
      <c r="G33" s="6">
        <v>6000000</v>
      </c>
      <c r="H33" s="9">
        <v>6000000</v>
      </c>
      <c r="I33" s="10">
        <v>3000000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16716500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61871136</v>
      </c>
      <c r="D37" s="38">
        <f t="shared" ref="D37:K37" si="6">D47+D50+D51+D54+D57+D58+SUM(D61:D67)</f>
        <v>117079686</v>
      </c>
      <c r="E37" s="39">
        <f t="shared" si="6"/>
        <v>-25227739</v>
      </c>
      <c r="F37" s="40">
        <f t="shared" si="6"/>
        <v>77065213</v>
      </c>
      <c r="G37" s="38">
        <f t="shared" si="6"/>
        <v>77065213</v>
      </c>
      <c r="H37" s="41">
        <f t="shared" si="6"/>
        <v>77065213</v>
      </c>
      <c r="I37" s="42">
        <f t="shared" si="6"/>
        <v>56362095</v>
      </c>
      <c r="J37" s="38">
        <f t="shared" si="6"/>
        <v>98117900</v>
      </c>
      <c r="K37" s="39">
        <f t="shared" si="6"/>
        <v>102657950</v>
      </c>
    </row>
    <row r="38" spans="1:11" ht="13.5" x14ac:dyDescent="0.25">
      <c r="A38" s="44" t="s">
        <v>19</v>
      </c>
      <c r="B38" s="45" t="s">
        <v>20</v>
      </c>
      <c r="C38" s="6">
        <v>22772131</v>
      </c>
      <c r="D38" s="6">
        <v>89167971</v>
      </c>
      <c r="E38" s="7">
        <v>-25227739</v>
      </c>
      <c r="F38" s="8">
        <v>77065213</v>
      </c>
      <c r="G38" s="6">
        <v>77065213</v>
      </c>
      <c r="H38" s="9">
        <v>77065213</v>
      </c>
      <c r="I38" s="10">
        <v>56362095</v>
      </c>
      <c r="J38" s="6">
        <v>98117900</v>
      </c>
      <c r="K38" s="7">
        <v>102657950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38843796</v>
      </c>
      <c r="D40" s="6">
        <v>27911715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29502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61645429</v>
      </c>
      <c r="D47" s="6">
        <f t="shared" ref="D47:K47" si="7">SUM(D38:D46)</f>
        <v>117079686</v>
      </c>
      <c r="E47" s="7">
        <f t="shared" si="7"/>
        <v>-25227739</v>
      </c>
      <c r="F47" s="8">
        <f t="shared" si="7"/>
        <v>77065213</v>
      </c>
      <c r="G47" s="6">
        <f t="shared" si="7"/>
        <v>77065213</v>
      </c>
      <c r="H47" s="9">
        <f t="shared" si="7"/>
        <v>77065213</v>
      </c>
      <c r="I47" s="10">
        <f t="shared" si="7"/>
        <v>56362095</v>
      </c>
      <c r="J47" s="6">
        <f t="shared" si="7"/>
        <v>98117900</v>
      </c>
      <c r="K47" s="7">
        <f t="shared" si="7"/>
        <v>102657950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225707</v>
      </c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225707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3508772</v>
      </c>
      <c r="D69" s="38">
        <f t="shared" ref="D69:K69" si="12">D79+D82+D83+D86+D89+D90+SUM(D93:D99)</f>
        <v>5574695</v>
      </c>
      <c r="E69" s="39">
        <f t="shared" si="12"/>
        <v>16480470</v>
      </c>
      <c r="F69" s="40">
        <f t="shared" si="12"/>
        <v>4506228</v>
      </c>
      <c r="G69" s="38">
        <f t="shared" si="12"/>
        <v>4506228</v>
      </c>
      <c r="H69" s="41">
        <f t="shared" si="12"/>
        <v>4506228</v>
      </c>
      <c r="I69" s="42">
        <f t="shared" si="12"/>
        <v>1820000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>
        <v>16480470</v>
      </c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16480470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3000000</v>
      </c>
      <c r="G80" s="6">
        <v>3000000</v>
      </c>
      <c r="H80" s="9">
        <v>3000000</v>
      </c>
      <c r="I80" s="10">
        <v>1820000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3508772</v>
      </c>
      <c r="D81" s="16">
        <v>3508772</v>
      </c>
      <c r="E81" s="17"/>
      <c r="F81" s="18">
        <v>1506228</v>
      </c>
      <c r="G81" s="16">
        <v>1506228</v>
      </c>
      <c r="H81" s="19">
        <v>1506228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3508772</v>
      </c>
      <c r="D82" s="21">
        <f t="shared" si="14"/>
        <v>3508772</v>
      </c>
      <c r="E82" s="22">
        <f t="shared" si="14"/>
        <v>0</v>
      </c>
      <c r="F82" s="23">
        <f t="shared" si="14"/>
        <v>4506228</v>
      </c>
      <c r="G82" s="21">
        <f t="shared" si="14"/>
        <v>4506228</v>
      </c>
      <c r="H82" s="24">
        <f t="shared" si="14"/>
        <v>4506228</v>
      </c>
      <c r="I82" s="25">
        <f t="shared" si="14"/>
        <v>1820000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2065923</v>
      </c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2065923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131068887</v>
      </c>
      <c r="D101" s="38">
        <f t="shared" ref="D101:K101" si="18">D111+D114+D115+D118+D121+D122+SUM(D125:D131)</f>
        <v>205362443</v>
      </c>
      <c r="E101" s="39">
        <f t="shared" si="18"/>
        <v>-34757458</v>
      </c>
      <c r="F101" s="40">
        <f t="shared" si="18"/>
        <v>143283529</v>
      </c>
      <c r="G101" s="38">
        <f t="shared" si="18"/>
        <v>137479323</v>
      </c>
      <c r="H101" s="41">
        <f t="shared" si="18"/>
        <v>137479323</v>
      </c>
      <c r="I101" s="42">
        <f t="shared" si="18"/>
        <v>239037786</v>
      </c>
      <c r="J101" s="38">
        <f t="shared" si="18"/>
        <v>146138780</v>
      </c>
      <c r="K101" s="39">
        <f t="shared" si="18"/>
        <v>138487770</v>
      </c>
    </row>
    <row r="102" spans="1:11" ht="13.5" x14ac:dyDescent="0.25">
      <c r="A102" s="44" t="s">
        <v>19</v>
      </c>
      <c r="B102" s="45" t="s">
        <v>20</v>
      </c>
      <c r="C102" s="6">
        <v>29573967</v>
      </c>
      <c r="D102" s="6">
        <v>89536887</v>
      </c>
      <c r="E102" s="7">
        <v>-25099392</v>
      </c>
      <c r="F102" s="8">
        <v>82365213</v>
      </c>
      <c r="G102" s="6">
        <v>87365213</v>
      </c>
      <c r="H102" s="9">
        <v>87365213</v>
      </c>
      <c r="I102" s="10">
        <v>78965206</v>
      </c>
      <c r="J102" s="6">
        <v>111301093</v>
      </c>
      <c r="K102" s="7">
        <v>102841143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41321059</v>
      </c>
      <c r="D104" s="6">
        <v>34986616</v>
      </c>
      <c r="E104" s="7">
        <v>-25266114</v>
      </c>
      <c r="F104" s="8"/>
      <c r="G104" s="6"/>
      <c r="H104" s="9"/>
      <c r="I104" s="10">
        <v>5878365</v>
      </c>
      <c r="J104" s="6">
        <v>18000000</v>
      </c>
      <c r="K104" s="7">
        <v>18808000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9965</v>
      </c>
      <c r="D110" s="16">
        <v>16882565</v>
      </c>
      <c r="E110" s="17">
        <v>16124849</v>
      </c>
      <c r="F110" s="18"/>
      <c r="G110" s="16">
        <v>13000</v>
      </c>
      <c r="H110" s="19">
        <v>13000</v>
      </c>
      <c r="I110" s="20">
        <v>17816807</v>
      </c>
      <c r="J110" s="16">
        <v>16816807</v>
      </c>
      <c r="K110" s="17">
        <v>16816807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70904991</v>
      </c>
      <c r="D111" s="6">
        <f t="shared" ref="D111:K111" si="19">SUM(D102:D110)</f>
        <v>141406068</v>
      </c>
      <c r="E111" s="7">
        <f t="shared" si="19"/>
        <v>-34240657</v>
      </c>
      <c r="F111" s="8">
        <f t="shared" si="19"/>
        <v>82365213</v>
      </c>
      <c r="G111" s="6">
        <f t="shared" si="19"/>
        <v>87378213</v>
      </c>
      <c r="H111" s="9">
        <f t="shared" si="19"/>
        <v>87378213</v>
      </c>
      <c r="I111" s="10">
        <f t="shared" si="19"/>
        <v>102660378</v>
      </c>
      <c r="J111" s="6">
        <f t="shared" si="19"/>
        <v>146117900</v>
      </c>
      <c r="K111" s="7">
        <f t="shared" si="19"/>
        <v>138465950</v>
      </c>
    </row>
    <row r="112" spans="1:11" ht="13.5" x14ac:dyDescent="0.25">
      <c r="A112" s="47" t="s">
        <v>31</v>
      </c>
      <c r="B112" s="48" t="s">
        <v>20</v>
      </c>
      <c r="C112" s="6">
        <v>1630866</v>
      </c>
      <c r="D112" s="6">
        <v>7473801</v>
      </c>
      <c r="E112" s="7">
        <v>-1145900</v>
      </c>
      <c r="F112" s="8">
        <v>10482209</v>
      </c>
      <c r="G112" s="6">
        <v>10482209</v>
      </c>
      <c r="H112" s="9">
        <v>10482209</v>
      </c>
      <c r="I112" s="10">
        <v>5570000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3734479</v>
      </c>
      <c r="D113" s="16">
        <v>3508772</v>
      </c>
      <c r="E113" s="17"/>
      <c r="F113" s="18">
        <v>1506228</v>
      </c>
      <c r="G113" s="16">
        <v>1506228</v>
      </c>
      <c r="H113" s="19">
        <v>1506228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5365345</v>
      </c>
      <c r="D114" s="21">
        <f t="shared" si="20"/>
        <v>10982573</v>
      </c>
      <c r="E114" s="22">
        <f t="shared" si="20"/>
        <v>-1145900</v>
      </c>
      <c r="F114" s="23">
        <f t="shared" si="20"/>
        <v>11988437</v>
      </c>
      <c r="G114" s="21">
        <f t="shared" si="20"/>
        <v>11988437</v>
      </c>
      <c r="H114" s="24">
        <f t="shared" si="20"/>
        <v>11988437</v>
      </c>
      <c r="I114" s="25">
        <f t="shared" si="20"/>
        <v>5570000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-164920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35781880</v>
      </c>
      <c r="D120" s="16">
        <v>48996303</v>
      </c>
      <c r="E120" s="17"/>
      <c r="F120" s="18">
        <v>37229879</v>
      </c>
      <c r="G120" s="16">
        <v>37229879</v>
      </c>
      <c r="H120" s="19">
        <v>37229879</v>
      </c>
      <c r="I120" s="20">
        <v>113754335</v>
      </c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35781880</v>
      </c>
      <c r="D121" s="21">
        <f t="shared" si="22"/>
        <v>48996303</v>
      </c>
      <c r="E121" s="22">
        <f t="shared" si="22"/>
        <v>-164920</v>
      </c>
      <c r="F121" s="23">
        <f t="shared" si="22"/>
        <v>37229879</v>
      </c>
      <c r="G121" s="21">
        <f t="shared" si="22"/>
        <v>37229879</v>
      </c>
      <c r="H121" s="24">
        <f t="shared" si="22"/>
        <v>37229879</v>
      </c>
      <c r="I121" s="25">
        <f t="shared" si="22"/>
        <v>113754335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2065923</v>
      </c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2065923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689145</v>
      </c>
      <c r="D126" s="11">
        <v>1473464</v>
      </c>
      <c r="E126" s="12">
        <v>-42460</v>
      </c>
      <c r="F126" s="13"/>
      <c r="G126" s="11">
        <v>2018692</v>
      </c>
      <c r="H126" s="14">
        <v>2018692</v>
      </c>
      <c r="I126" s="15">
        <v>580000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61532</v>
      </c>
      <c r="D127" s="6">
        <v>32651</v>
      </c>
      <c r="E127" s="7"/>
      <c r="F127" s="8">
        <v>150000</v>
      </c>
      <c r="G127" s="6">
        <v>-30568851</v>
      </c>
      <c r="H127" s="9">
        <v>-30568851</v>
      </c>
      <c r="I127" s="10">
        <v>4300000</v>
      </c>
      <c r="J127" s="6">
        <v>20880</v>
      </c>
      <c r="K127" s="7">
        <v>21820</v>
      </c>
    </row>
    <row r="128" spans="1:11" ht="13.5" x14ac:dyDescent="0.25">
      <c r="A128" s="49" t="s">
        <v>45</v>
      </c>
      <c r="B128" s="37" t="s">
        <v>20</v>
      </c>
      <c r="C128" s="6">
        <v>16124</v>
      </c>
      <c r="D128" s="6">
        <v>405461</v>
      </c>
      <c r="E128" s="7">
        <v>1322479</v>
      </c>
      <c r="F128" s="8">
        <v>5550000</v>
      </c>
      <c r="G128" s="6">
        <v>23432953</v>
      </c>
      <c r="H128" s="9">
        <v>23432953</v>
      </c>
      <c r="I128" s="10">
        <v>9173073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1533370</v>
      </c>
      <c r="D129" s="6"/>
      <c r="E129" s="7">
        <v>-486000</v>
      </c>
      <c r="F129" s="8">
        <v>6000000</v>
      </c>
      <c r="G129" s="6">
        <v>6000000</v>
      </c>
      <c r="H129" s="9">
        <v>6000000</v>
      </c>
      <c r="I129" s="10">
        <v>3000000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16716500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131068887</v>
      </c>
      <c r="D132" s="54">
        <f t="shared" ref="D132:K132" si="24">+D5+D37+D69</f>
        <v>205362443</v>
      </c>
      <c r="E132" s="55">
        <f t="shared" si="24"/>
        <v>-34757458</v>
      </c>
      <c r="F132" s="56">
        <f t="shared" si="24"/>
        <v>143283529</v>
      </c>
      <c r="G132" s="54">
        <f t="shared" si="24"/>
        <v>137479323</v>
      </c>
      <c r="H132" s="57">
        <f t="shared" si="24"/>
        <v>137479323</v>
      </c>
      <c r="I132" s="58">
        <f t="shared" si="24"/>
        <v>239037786</v>
      </c>
      <c r="J132" s="54">
        <f t="shared" si="24"/>
        <v>146138780</v>
      </c>
      <c r="K132" s="55">
        <f t="shared" si="24"/>
        <v>138487770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2280326504</v>
      </c>
      <c r="D134" s="38">
        <f t="shared" ref="D134:K134" si="25">D144+D147+D148+D151+D154+D155+SUM(D158:D164)</f>
        <v>2334734945</v>
      </c>
      <c r="E134" s="39">
        <f t="shared" si="25"/>
        <v>870160742</v>
      </c>
      <c r="F134" s="40">
        <f t="shared" si="25"/>
        <v>2421385168</v>
      </c>
      <c r="G134" s="38">
        <f t="shared" si="25"/>
        <v>2112131733</v>
      </c>
      <c r="H134" s="41">
        <f t="shared" si="25"/>
        <v>2112131733</v>
      </c>
      <c r="I134" s="42">
        <f t="shared" si="25"/>
        <v>2146164021</v>
      </c>
      <c r="J134" s="38">
        <f t="shared" si="25"/>
        <v>2099114759</v>
      </c>
      <c r="K134" s="39">
        <f t="shared" si="25"/>
        <v>1926464514</v>
      </c>
    </row>
    <row r="135" spans="1:11" ht="13.5" x14ac:dyDescent="0.25">
      <c r="A135" s="44" t="s">
        <v>19</v>
      </c>
      <c r="B135" s="45" t="s">
        <v>20</v>
      </c>
      <c r="C135" s="6">
        <v>1210706853</v>
      </c>
      <c r="D135" s="6">
        <v>2480632418</v>
      </c>
      <c r="E135" s="7">
        <v>1329240664</v>
      </c>
      <c r="F135" s="8">
        <v>985255138</v>
      </c>
      <c r="G135" s="6">
        <v>2539338456</v>
      </c>
      <c r="H135" s="9">
        <v>2539338456</v>
      </c>
      <c r="I135" s="10">
        <v>2592531113</v>
      </c>
      <c r="J135" s="6">
        <v>2526501804</v>
      </c>
      <c r="K135" s="7">
        <v>2457501176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-6843359</v>
      </c>
      <c r="J136" s="6">
        <v>-13987826</v>
      </c>
      <c r="K136" s="7">
        <v>-21453794</v>
      </c>
    </row>
    <row r="137" spans="1:11" ht="13.5" x14ac:dyDescent="0.25">
      <c r="A137" s="44" t="s">
        <v>22</v>
      </c>
      <c r="B137" s="45" t="s">
        <v>20</v>
      </c>
      <c r="C137" s="6">
        <v>357690191</v>
      </c>
      <c r="D137" s="6">
        <v>570788932</v>
      </c>
      <c r="E137" s="7">
        <v>541444457</v>
      </c>
      <c r="F137" s="8"/>
      <c r="G137" s="6">
        <v>587015809</v>
      </c>
      <c r="H137" s="9">
        <v>587015809</v>
      </c>
      <c r="I137" s="10">
        <v>528591622</v>
      </c>
      <c r="J137" s="6">
        <v>504068523</v>
      </c>
      <c r="K137" s="7">
        <v>478441885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9965</v>
      </c>
      <c r="D143" s="16">
        <v>16882565</v>
      </c>
      <c r="E143" s="17">
        <v>16461186</v>
      </c>
      <c r="F143" s="18"/>
      <c r="G143" s="16">
        <v>10322785</v>
      </c>
      <c r="H143" s="19">
        <v>10322785</v>
      </c>
      <c r="I143" s="20">
        <v>13318597</v>
      </c>
      <c r="J143" s="16">
        <v>25387073</v>
      </c>
      <c r="K143" s="17">
        <v>20425067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1568407009</v>
      </c>
      <c r="D144" s="6">
        <f t="shared" ref="D144:K144" si="26">SUM(D135:D143)</f>
        <v>3068303915</v>
      </c>
      <c r="E144" s="7">
        <f t="shared" si="26"/>
        <v>1887146307</v>
      </c>
      <c r="F144" s="8">
        <f t="shared" si="26"/>
        <v>985255138</v>
      </c>
      <c r="G144" s="6">
        <f t="shared" si="26"/>
        <v>3136677050</v>
      </c>
      <c r="H144" s="9">
        <f t="shared" si="26"/>
        <v>3136677050</v>
      </c>
      <c r="I144" s="10">
        <f t="shared" si="26"/>
        <v>3127597973</v>
      </c>
      <c r="J144" s="6">
        <f t="shared" si="26"/>
        <v>3041969574</v>
      </c>
      <c r="K144" s="7">
        <f t="shared" si="26"/>
        <v>2934914334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318815551</v>
      </c>
      <c r="D147" s="6">
        <v>382260940</v>
      </c>
      <c r="E147" s="7">
        <v>388973154</v>
      </c>
      <c r="F147" s="8">
        <v>280821068</v>
      </c>
      <c r="G147" s="6">
        <v>391973154</v>
      </c>
      <c r="H147" s="9">
        <v>391973154</v>
      </c>
      <c r="I147" s="10">
        <v>389073154</v>
      </c>
      <c r="J147" s="6">
        <v>389073154</v>
      </c>
      <c r="K147" s="7">
        <v>389073154</v>
      </c>
    </row>
    <row r="148" spans="1:11" ht="13.5" x14ac:dyDescent="0.25">
      <c r="A148" s="49" t="s">
        <v>116</v>
      </c>
      <c r="B148" s="37" t="s">
        <v>20</v>
      </c>
      <c r="C148" s="6">
        <v>3201000</v>
      </c>
      <c r="D148" s="6">
        <v>3201000</v>
      </c>
      <c r="E148" s="7">
        <v>3201000</v>
      </c>
      <c r="F148" s="8">
        <v>3201000</v>
      </c>
      <c r="G148" s="6">
        <v>3201000</v>
      </c>
      <c r="H148" s="9">
        <v>3201000</v>
      </c>
      <c r="I148" s="10">
        <v>3201000</v>
      </c>
      <c r="J148" s="6">
        <v>3201000</v>
      </c>
      <c r="K148" s="7">
        <v>3201000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199335869</v>
      </c>
      <c r="D151" s="6">
        <v>199793277</v>
      </c>
      <c r="E151" s="7">
        <v>215162542</v>
      </c>
      <c r="F151" s="8">
        <v>322840105</v>
      </c>
      <c r="G151" s="6">
        <v>216960210</v>
      </c>
      <c r="H151" s="9">
        <v>216960210</v>
      </c>
      <c r="I151" s="10">
        <v>215162542</v>
      </c>
      <c r="J151" s="6">
        <v>333328826</v>
      </c>
      <c r="K151" s="7">
        <v>333328826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-304143150</v>
      </c>
      <c r="D154" s="6">
        <v>-1778889168</v>
      </c>
      <c r="E154" s="7">
        <v>-2053455548</v>
      </c>
      <c r="F154" s="8">
        <v>580474033</v>
      </c>
      <c r="G154" s="6">
        <v>-2057887302</v>
      </c>
      <c r="H154" s="9">
        <v>-2057887302</v>
      </c>
      <c r="I154" s="10">
        <v>-2031568151</v>
      </c>
      <c r="J154" s="6">
        <v>-2111176178</v>
      </c>
      <c r="K154" s="7">
        <v>-2176793003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533429</v>
      </c>
      <c r="D158" s="6">
        <v>479765</v>
      </c>
      <c r="E158" s="7">
        <v>1766026</v>
      </c>
      <c r="F158" s="8">
        <v>3628977</v>
      </c>
      <c r="G158" s="6">
        <v>1766026</v>
      </c>
      <c r="H158" s="9">
        <v>1766026</v>
      </c>
      <c r="I158" s="10">
        <v>1766026</v>
      </c>
      <c r="J158" s="6">
        <v>1766026</v>
      </c>
      <c r="K158" s="7">
        <v>1766026</v>
      </c>
    </row>
    <row r="159" spans="1:11" ht="13.5" x14ac:dyDescent="0.25">
      <c r="A159" s="50" t="s">
        <v>43</v>
      </c>
      <c r="B159" s="37" t="s">
        <v>20</v>
      </c>
      <c r="C159" s="11">
        <v>3979834</v>
      </c>
      <c r="D159" s="11">
        <v>5321423</v>
      </c>
      <c r="E159" s="12">
        <v>11101979</v>
      </c>
      <c r="F159" s="13"/>
      <c r="G159" s="11">
        <v>2454278</v>
      </c>
      <c r="H159" s="14">
        <v>2454278</v>
      </c>
      <c r="I159" s="15">
        <v>7809636</v>
      </c>
      <c r="J159" s="11">
        <v>7809636</v>
      </c>
      <c r="K159" s="12">
        <v>7809636</v>
      </c>
    </row>
    <row r="160" spans="1:11" ht="13.5" x14ac:dyDescent="0.25">
      <c r="A160" s="49" t="s">
        <v>44</v>
      </c>
      <c r="B160" s="37" t="s">
        <v>20</v>
      </c>
      <c r="C160" s="6">
        <v>48603712</v>
      </c>
      <c r="D160" s="6">
        <v>152521950</v>
      </c>
      <c r="E160" s="7">
        <v>152489299</v>
      </c>
      <c r="F160" s="8">
        <v>350000</v>
      </c>
      <c r="G160" s="6">
        <v>121946514</v>
      </c>
      <c r="H160" s="9">
        <v>121946514</v>
      </c>
      <c r="I160" s="10">
        <v>155678594</v>
      </c>
      <c r="J160" s="6">
        <v>155699474</v>
      </c>
      <c r="K160" s="7">
        <v>155721294</v>
      </c>
    </row>
    <row r="161" spans="1:11" ht="13.5" x14ac:dyDescent="0.25">
      <c r="A161" s="49" t="s">
        <v>45</v>
      </c>
      <c r="B161" s="37" t="s">
        <v>20</v>
      </c>
      <c r="C161" s="6">
        <v>21726782</v>
      </c>
      <c r="D161" s="6">
        <v>25406808</v>
      </c>
      <c r="E161" s="7">
        <v>27794852</v>
      </c>
      <c r="F161" s="8">
        <v>5550000</v>
      </c>
      <c r="G161" s="6">
        <v>59143153</v>
      </c>
      <c r="H161" s="9">
        <v>59143153</v>
      </c>
      <c r="I161" s="10">
        <v>40721911</v>
      </c>
      <c r="J161" s="6">
        <v>40721911</v>
      </c>
      <c r="K161" s="7">
        <v>40721911</v>
      </c>
    </row>
    <row r="162" spans="1:11" ht="13.5" x14ac:dyDescent="0.25">
      <c r="A162" s="50" t="s">
        <v>46</v>
      </c>
      <c r="B162" s="48" t="s">
        <v>20</v>
      </c>
      <c r="C162" s="6">
        <v>58071102</v>
      </c>
      <c r="D162" s="6">
        <v>-58429962</v>
      </c>
      <c r="E162" s="7">
        <v>-99182866</v>
      </c>
      <c r="F162" s="8">
        <v>-68094519</v>
      </c>
      <c r="G162" s="6">
        <v>-91020052</v>
      </c>
      <c r="H162" s="9">
        <v>-91020052</v>
      </c>
      <c r="I162" s="10">
        <v>-97764161</v>
      </c>
      <c r="J162" s="6">
        <v>-97764161</v>
      </c>
      <c r="K162" s="7">
        <v>-97764161</v>
      </c>
    </row>
    <row r="163" spans="1:11" ht="13.5" x14ac:dyDescent="0.25">
      <c r="A163" s="49" t="s">
        <v>47</v>
      </c>
      <c r="B163" s="37" t="s">
        <v>20</v>
      </c>
      <c r="C163" s="6">
        <v>361795366</v>
      </c>
      <c r="D163" s="6">
        <v>334764997</v>
      </c>
      <c r="E163" s="7">
        <v>335163997</v>
      </c>
      <c r="F163" s="8">
        <v>307359366</v>
      </c>
      <c r="G163" s="6">
        <v>326917702</v>
      </c>
      <c r="H163" s="9">
        <v>326917702</v>
      </c>
      <c r="I163" s="10">
        <v>334485497</v>
      </c>
      <c r="J163" s="6">
        <v>334485497</v>
      </c>
      <c r="K163" s="7">
        <v>334485497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2280326504</v>
      </c>
      <c r="D165" s="54">
        <f t="shared" ref="D165:K165" si="27">D144+D147+D148+D151+D154+D155+SUM(D158:D164)</f>
        <v>2334734945</v>
      </c>
      <c r="E165" s="55">
        <f t="shared" si="27"/>
        <v>870160742</v>
      </c>
      <c r="F165" s="56">
        <f t="shared" si="27"/>
        <v>2421385168</v>
      </c>
      <c r="G165" s="54">
        <f t="shared" si="27"/>
        <v>2112131733</v>
      </c>
      <c r="H165" s="57">
        <f t="shared" si="27"/>
        <v>2112131733</v>
      </c>
      <c r="I165" s="66">
        <f t="shared" si="27"/>
        <v>2146164021</v>
      </c>
      <c r="J165" s="54">
        <f t="shared" si="27"/>
        <v>2099114759</v>
      </c>
      <c r="K165" s="55">
        <f t="shared" si="27"/>
        <v>1926464514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180618887</v>
      </c>
      <c r="D168" s="60">
        <v>70493076</v>
      </c>
      <c r="E168" s="61">
        <v>164834333</v>
      </c>
      <c r="F168" s="62">
        <v>147486190</v>
      </c>
      <c r="G168" s="60">
        <v>158272438</v>
      </c>
      <c r="H168" s="63">
        <v>158272438</v>
      </c>
      <c r="I168" s="64">
        <v>158272438</v>
      </c>
      <c r="J168" s="60">
        <v>165236426</v>
      </c>
      <c r="K168" s="61">
        <v>172672065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29608743</v>
      </c>
      <c r="D169" s="38">
        <f t="shared" ref="D169:K169" si="28">D179+D182+D183+D186+D189+D190+SUM(D193:D199)</f>
        <v>63172035</v>
      </c>
      <c r="E169" s="39">
        <f t="shared" si="28"/>
        <v>52522810</v>
      </c>
      <c r="F169" s="40">
        <f t="shared" si="28"/>
        <v>50957297</v>
      </c>
      <c r="G169" s="38">
        <f t="shared" si="28"/>
        <v>45593228</v>
      </c>
      <c r="H169" s="41">
        <f t="shared" si="28"/>
        <v>45593228</v>
      </c>
      <c r="I169" s="42">
        <f t="shared" si="28"/>
        <v>53370259</v>
      </c>
      <c r="J169" s="38">
        <f t="shared" si="28"/>
        <v>55718552</v>
      </c>
      <c r="K169" s="39">
        <f t="shared" si="28"/>
        <v>58225882</v>
      </c>
    </row>
    <row r="170" spans="1:11" ht="13.5" x14ac:dyDescent="0.25">
      <c r="A170" s="44" t="s">
        <v>19</v>
      </c>
      <c r="B170" s="45" t="s">
        <v>20</v>
      </c>
      <c r="C170" s="6">
        <v>16329488</v>
      </c>
      <c r="D170" s="6">
        <v>13208881</v>
      </c>
      <c r="E170" s="7">
        <v>14449375</v>
      </c>
      <c r="F170" s="8">
        <v>26623262</v>
      </c>
      <c r="G170" s="6">
        <v>24795700</v>
      </c>
      <c r="H170" s="9">
        <v>24795700</v>
      </c>
      <c r="I170" s="10">
        <v>26023262</v>
      </c>
      <c r="J170" s="6">
        <v>27168286</v>
      </c>
      <c r="K170" s="7">
        <v>28390857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7084766</v>
      </c>
      <c r="D172" s="6">
        <v>35390966</v>
      </c>
      <c r="E172" s="7">
        <v>22099140</v>
      </c>
      <c r="F172" s="8">
        <v>7433107</v>
      </c>
      <c r="G172" s="6">
        <v>10246812</v>
      </c>
      <c r="H172" s="9">
        <v>10246812</v>
      </c>
      <c r="I172" s="10">
        <v>7433107</v>
      </c>
      <c r="J172" s="6">
        <v>7760165</v>
      </c>
      <c r="K172" s="7">
        <v>8109370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23414254</v>
      </c>
      <c r="D179" s="6">
        <f t="shared" ref="D179:K179" si="29">SUM(D170:D178)</f>
        <v>48599847</v>
      </c>
      <c r="E179" s="7">
        <f t="shared" si="29"/>
        <v>36548515</v>
      </c>
      <c r="F179" s="8">
        <f t="shared" si="29"/>
        <v>34056369</v>
      </c>
      <c r="G179" s="6">
        <f t="shared" si="29"/>
        <v>35042512</v>
      </c>
      <c r="H179" s="9">
        <f t="shared" si="29"/>
        <v>35042512</v>
      </c>
      <c r="I179" s="10">
        <f t="shared" si="29"/>
        <v>33456369</v>
      </c>
      <c r="J179" s="6">
        <f t="shared" si="29"/>
        <v>34928451</v>
      </c>
      <c r="K179" s="7">
        <f t="shared" si="29"/>
        <v>36500227</v>
      </c>
    </row>
    <row r="180" spans="1:11" ht="13.5" x14ac:dyDescent="0.25">
      <c r="A180" s="47" t="s">
        <v>31</v>
      </c>
      <c r="B180" s="48" t="s">
        <v>20</v>
      </c>
      <c r="C180" s="6">
        <v>2219</v>
      </c>
      <c r="D180" s="6">
        <v>1621</v>
      </c>
      <c r="E180" s="7"/>
      <c r="F180" s="8">
        <v>28028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19679</v>
      </c>
      <c r="D181" s="16">
        <v>2756076</v>
      </c>
      <c r="E181" s="17">
        <v>2627288</v>
      </c>
      <c r="F181" s="18">
        <v>1098666</v>
      </c>
      <c r="G181" s="16">
        <v>1194549</v>
      </c>
      <c r="H181" s="19">
        <v>1194549</v>
      </c>
      <c r="I181" s="20">
        <v>1028966</v>
      </c>
      <c r="J181" s="16">
        <v>1074241</v>
      </c>
      <c r="K181" s="17">
        <v>1122581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21898</v>
      </c>
      <c r="D182" s="21">
        <f t="shared" si="30"/>
        <v>2757697</v>
      </c>
      <c r="E182" s="22">
        <f t="shared" si="30"/>
        <v>2627288</v>
      </c>
      <c r="F182" s="23">
        <f t="shared" si="30"/>
        <v>1126694</v>
      </c>
      <c r="G182" s="21">
        <f t="shared" si="30"/>
        <v>1194549</v>
      </c>
      <c r="H182" s="24">
        <f t="shared" si="30"/>
        <v>1194549</v>
      </c>
      <c r="I182" s="25">
        <f t="shared" si="30"/>
        <v>1028966</v>
      </c>
      <c r="J182" s="21">
        <f t="shared" si="30"/>
        <v>1074241</v>
      </c>
      <c r="K182" s="22">
        <f t="shared" si="30"/>
        <v>1122581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369883</v>
      </c>
      <c r="D187" s="6">
        <v>392122</v>
      </c>
      <c r="E187" s="7">
        <v>869534</v>
      </c>
      <c r="F187" s="8">
        <v>3991637</v>
      </c>
      <c r="G187" s="6">
        <v>857108</v>
      </c>
      <c r="H187" s="9">
        <v>857108</v>
      </c>
      <c r="I187" s="10">
        <v>3664327</v>
      </c>
      <c r="J187" s="6">
        <v>3825557</v>
      </c>
      <c r="K187" s="7">
        <v>3997707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369883</v>
      </c>
      <c r="D189" s="21">
        <f t="shared" si="32"/>
        <v>392122</v>
      </c>
      <c r="E189" s="22">
        <f t="shared" si="32"/>
        <v>869534</v>
      </c>
      <c r="F189" s="23">
        <f t="shared" si="32"/>
        <v>3991637</v>
      </c>
      <c r="G189" s="21">
        <f t="shared" si="32"/>
        <v>857108</v>
      </c>
      <c r="H189" s="24">
        <f t="shared" si="32"/>
        <v>857108</v>
      </c>
      <c r="I189" s="25">
        <f t="shared" si="32"/>
        <v>3664327</v>
      </c>
      <c r="J189" s="21">
        <f t="shared" si="32"/>
        <v>3825557</v>
      </c>
      <c r="K189" s="22">
        <f t="shared" si="32"/>
        <v>3997707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3808</v>
      </c>
      <c r="D194" s="11"/>
      <c r="E194" s="12">
        <v>12866</v>
      </c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181</v>
      </c>
      <c r="D195" s="6">
        <v>21366</v>
      </c>
      <c r="E195" s="7">
        <v>2700</v>
      </c>
      <c r="F195" s="8">
        <v>159005</v>
      </c>
      <c r="G195" s="6">
        <v>1132</v>
      </c>
      <c r="H195" s="9">
        <v>1132</v>
      </c>
      <c r="I195" s="10">
        <v>51960</v>
      </c>
      <c r="J195" s="6">
        <v>54246</v>
      </c>
      <c r="K195" s="7">
        <v>56687</v>
      </c>
    </row>
    <row r="196" spans="1:11" ht="13.5" x14ac:dyDescent="0.25">
      <c r="A196" s="49" t="s">
        <v>45</v>
      </c>
      <c r="B196" s="37" t="s">
        <v>20</v>
      </c>
      <c r="C196" s="6">
        <v>1906802</v>
      </c>
      <c r="D196" s="6">
        <v>3434350</v>
      </c>
      <c r="E196" s="7">
        <v>4694504</v>
      </c>
      <c r="F196" s="8">
        <v>3457142</v>
      </c>
      <c r="G196" s="6">
        <v>1328767</v>
      </c>
      <c r="H196" s="9">
        <v>1328767</v>
      </c>
      <c r="I196" s="10">
        <v>3343455</v>
      </c>
      <c r="J196" s="6">
        <v>3490567</v>
      </c>
      <c r="K196" s="7">
        <v>3647642</v>
      </c>
    </row>
    <row r="197" spans="1:11" ht="13.5" x14ac:dyDescent="0.25">
      <c r="A197" s="50" t="s">
        <v>46</v>
      </c>
      <c r="B197" s="48" t="s">
        <v>20</v>
      </c>
      <c r="C197" s="6">
        <v>3891917</v>
      </c>
      <c r="D197" s="6">
        <v>7966653</v>
      </c>
      <c r="E197" s="7">
        <v>7767403</v>
      </c>
      <c r="F197" s="8">
        <v>8166450</v>
      </c>
      <c r="G197" s="6">
        <v>7169160</v>
      </c>
      <c r="H197" s="9">
        <v>7169160</v>
      </c>
      <c r="I197" s="10">
        <v>11825182</v>
      </c>
      <c r="J197" s="6">
        <v>12345490</v>
      </c>
      <c r="K197" s="7">
        <v>12901038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210227630</v>
      </c>
      <c r="D201" s="54">
        <f t="shared" si="34"/>
        <v>133665111</v>
      </c>
      <c r="E201" s="55">
        <f t="shared" si="34"/>
        <v>217357143</v>
      </c>
      <c r="F201" s="56">
        <f t="shared" si="34"/>
        <v>198443487</v>
      </c>
      <c r="G201" s="54">
        <f t="shared" si="34"/>
        <v>203865666</v>
      </c>
      <c r="H201" s="57">
        <f t="shared" si="34"/>
        <v>203865666</v>
      </c>
      <c r="I201" s="58">
        <f t="shared" si="34"/>
        <v>211642697</v>
      </c>
      <c r="J201" s="54">
        <f t="shared" si="34"/>
        <v>220954978</v>
      </c>
      <c r="K201" s="55">
        <f t="shared" si="34"/>
        <v>230897947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0.49882095969884904</v>
      </c>
      <c r="D203" s="81">
        <f>IF(ISERROR((D37+D69)/D132),0,((D37+D69)/D132))</f>
        <v>0.59725809261043905</v>
      </c>
      <c r="E203" s="82">
        <f t="shared" ref="E203:K203" si="35">IF(ISERROR((E37+E69)/E132),0,((E37+E69)/E132))</f>
        <v>0.25166595900079919</v>
      </c>
      <c r="F203" s="83">
        <f t="shared" si="35"/>
        <v>0.56930089291700792</v>
      </c>
      <c r="G203" s="81">
        <f t="shared" si="35"/>
        <v>0.5933360684355421</v>
      </c>
      <c r="H203" s="84">
        <f t="shared" si="35"/>
        <v>0.5933360684355421</v>
      </c>
      <c r="I203" s="85">
        <f t="shared" si="35"/>
        <v>0.2434012461946079</v>
      </c>
      <c r="J203" s="81">
        <f t="shared" si="35"/>
        <v>0.67140221096686314</v>
      </c>
      <c r="K203" s="82">
        <f t="shared" si="35"/>
        <v>0.7412780926431265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0.36197713919032176</v>
      </c>
      <c r="D204" s="81">
        <f t="shared" ref="D204:K204" si="36">IF(ISERROR((D37+D69)/D168),0,((D37+D69)/D168))</f>
        <v>1.7399493391379317</v>
      </c>
      <c r="E204" s="82">
        <f t="shared" si="36"/>
        <v>-5.3067033067680139E-2</v>
      </c>
      <c r="F204" s="83">
        <f t="shared" si="36"/>
        <v>0.55307850179057438</v>
      </c>
      <c r="G204" s="81">
        <f t="shared" si="36"/>
        <v>0.51538626706438928</v>
      </c>
      <c r="H204" s="84">
        <f t="shared" si="36"/>
        <v>0.51538626706438928</v>
      </c>
      <c r="I204" s="85">
        <f t="shared" si="36"/>
        <v>0.36760724567849268</v>
      </c>
      <c r="J204" s="81">
        <f t="shared" si="36"/>
        <v>0.59380308794623771</v>
      </c>
      <c r="K204" s="82">
        <f t="shared" si="36"/>
        <v>0.59452552443847817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0.03</v>
      </c>
      <c r="E205" s="82">
        <f t="shared" si="37"/>
        <v>0.06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0.08</v>
      </c>
      <c r="E206" s="82">
        <f t="shared" si="38"/>
        <v>0.05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0.05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25307683</v>
      </c>
      <c r="D5" s="38">
        <f t="shared" ref="D5:K5" si="0">D15+D18+D19+D22+D25+D26+SUM(D29:D35)</f>
        <v>65023297</v>
      </c>
      <c r="E5" s="39">
        <f t="shared" si="0"/>
        <v>68886121</v>
      </c>
      <c r="F5" s="40">
        <f t="shared" si="0"/>
        <v>1137533885</v>
      </c>
      <c r="G5" s="38">
        <f t="shared" si="0"/>
        <v>906324270</v>
      </c>
      <c r="H5" s="41">
        <f t="shared" si="0"/>
        <v>906324270</v>
      </c>
      <c r="I5" s="42">
        <f t="shared" si="0"/>
        <v>1104347034</v>
      </c>
      <c r="J5" s="38">
        <f t="shared" si="0"/>
        <v>1421166763</v>
      </c>
      <c r="K5" s="39">
        <f t="shared" si="0"/>
        <v>1429639482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3002000</v>
      </c>
      <c r="G6" s="6">
        <v>3002000</v>
      </c>
      <c r="H6" s="9">
        <v>3002000</v>
      </c>
      <c r="I6" s="10">
        <v>3143000</v>
      </c>
      <c r="J6" s="6">
        <v>3155000</v>
      </c>
      <c r="K6" s="7">
        <v>3269000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5464653</v>
      </c>
      <c r="D9" s="6">
        <v>44735527</v>
      </c>
      <c r="E9" s="7">
        <v>17542416</v>
      </c>
      <c r="F9" s="8">
        <v>923419389</v>
      </c>
      <c r="G9" s="6">
        <v>641110668</v>
      </c>
      <c r="H9" s="9">
        <v>641110668</v>
      </c>
      <c r="I9" s="10">
        <v>623806000</v>
      </c>
      <c r="J9" s="6">
        <v>1290484000</v>
      </c>
      <c r="K9" s="7">
        <v>1321855000</v>
      </c>
    </row>
    <row r="10" spans="1:11" ht="13.5" x14ac:dyDescent="0.25">
      <c r="A10" s="44" t="s">
        <v>24</v>
      </c>
      <c r="B10" s="45" t="s">
        <v>20</v>
      </c>
      <c r="C10" s="6">
        <v>3576507</v>
      </c>
      <c r="D10" s="6">
        <v>490568</v>
      </c>
      <c r="E10" s="7">
        <v>3216961</v>
      </c>
      <c r="F10" s="8">
        <v>93055613</v>
      </c>
      <c r="G10" s="6">
        <v>118364335</v>
      </c>
      <c r="H10" s="9">
        <v>118364335</v>
      </c>
      <c r="I10" s="10">
        <v>361325000</v>
      </c>
      <c r="J10" s="6">
        <v>3000000</v>
      </c>
      <c r="K10" s="7">
        <v>2000000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9041160</v>
      </c>
      <c r="D15" s="6">
        <f t="shared" ref="D15:K15" si="1">SUM(D6:D14)</f>
        <v>45226095</v>
      </c>
      <c r="E15" s="7">
        <f t="shared" si="1"/>
        <v>20759377</v>
      </c>
      <c r="F15" s="8">
        <f t="shared" si="1"/>
        <v>1019477002</v>
      </c>
      <c r="G15" s="6">
        <f t="shared" si="1"/>
        <v>762477003</v>
      </c>
      <c r="H15" s="9">
        <f t="shared" si="1"/>
        <v>762477003</v>
      </c>
      <c r="I15" s="10">
        <f t="shared" si="1"/>
        <v>988274000</v>
      </c>
      <c r="J15" s="6">
        <f t="shared" si="1"/>
        <v>1296639000</v>
      </c>
      <c r="K15" s="7">
        <f t="shared" si="1"/>
        <v>1327124000</v>
      </c>
    </row>
    <row r="16" spans="1:11" ht="13.5" x14ac:dyDescent="0.25">
      <c r="A16" s="47" t="s">
        <v>31</v>
      </c>
      <c r="B16" s="48" t="s">
        <v>20</v>
      </c>
      <c r="C16" s="6">
        <v>9368215</v>
      </c>
      <c r="D16" s="6">
        <v>10432705</v>
      </c>
      <c r="E16" s="7">
        <v>23722681</v>
      </c>
      <c r="F16" s="8">
        <v>30570000</v>
      </c>
      <c r="G16" s="6">
        <v>10890045</v>
      </c>
      <c r="H16" s="9">
        <v>10890045</v>
      </c>
      <c r="I16" s="10">
        <v>8600000</v>
      </c>
      <c r="J16" s="6">
        <v>10700000</v>
      </c>
      <c r="K16" s="7">
        <v>12866000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9368215</v>
      </c>
      <c r="D18" s="21">
        <f t="shared" ref="D18:K18" si="2">SUM(D16:D17)</f>
        <v>10432705</v>
      </c>
      <c r="E18" s="22">
        <f t="shared" si="2"/>
        <v>23722681</v>
      </c>
      <c r="F18" s="23">
        <f t="shared" si="2"/>
        <v>30570000</v>
      </c>
      <c r="G18" s="21">
        <f t="shared" si="2"/>
        <v>10890045</v>
      </c>
      <c r="H18" s="24">
        <f t="shared" si="2"/>
        <v>10890045</v>
      </c>
      <c r="I18" s="25">
        <f t="shared" si="2"/>
        <v>8600000</v>
      </c>
      <c r="J18" s="21">
        <f t="shared" si="2"/>
        <v>10700000</v>
      </c>
      <c r="K18" s="22">
        <f t="shared" si="2"/>
        <v>12866000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3500000</v>
      </c>
      <c r="G23" s="6">
        <v>3500000</v>
      </c>
      <c r="H23" s="9">
        <v>3500000</v>
      </c>
      <c r="I23" s="10">
        <v>2333000</v>
      </c>
      <c r="J23" s="6">
        <v>1000000</v>
      </c>
      <c r="K23" s="7">
        <v>250000</v>
      </c>
    </row>
    <row r="24" spans="1:11" ht="13.5" x14ac:dyDescent="0.25">
      <c r="A24" s="47" t="s">
        <v>38</v>
      </c>
      <c r="B24" s="37" t="s">
        <v>20</v>
      </c>
      <c r="C24" s="16">
        <v>1080228</v>
      </c>
      <c r="D24" s="16">
        <v>403399</v>
      </c>
      <c r="E24" s="17"/>
      <c r="F24" s="18">
        <v>68003366</v>
      </c>
      <c r="G24" s="16">
        <v>124145909</v>
      </c>
      <c r="H24" s="19">
        <v>124145909</v>
      </c>
      <c r="I24" s="20">
        <v>48000000</v>
      </c>
      <c r="J24" s="16">
        <v>21500000</v>
      </c>
      <c r="K24" s="17">
        <v>3000000</v>
      </c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1080228</v>
      </c>
      <c r="D25" s="21">
        <f t="shared" si="4"/>
        <v>403399</v>
      </c>
      <c r="E25" s="22">
        <f t="shared" si="4"/>
        <v>0</v>
      </c>
      <c r="F25" s="23">
        <f t="shared" si="4"/>
        <v>71503366</v>
      </c>
      <c r="G25" s="21">
        <f t="shared" si="4"/>
        <v>127645909</v>
      </c>
      <c r="H25" s="24">
        <f t="shared" si="4"/>
        <v>127645909</v>
      </c>
      <c r="I25" s="25">
        <f t="shared" si="4"/>
        <v>50333000</v>
      </c>
      <c r="J25" s="21">
        <f t="shared" si="4"/>
        <v>22500000</v>
      </c>
      <c r="K25" s="22">
        <f t="shared" si="4"/>
        <v>3250000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1141881</v>
      </c>
      <c r="D28" s="16">
        <v>178000</v>
      </c>
      <c r="E28" s="17">
        <v>910168</v>
      </c>
      <c r="F28" s="18">
        <v>5451412</v>
      </c>
      <c r="G28" s="16"/>
      <c r="H28" s="19"/>
      <c r="I28" s="20">
        <v>1000000</v>
      </c>
      <c r="J28" s="16">
        <v>5577470</v>
      </c>
      <c r="K28" s="17">
        <v>5548393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1141881</v>
      </c>
      <c r="D29" s="6">
        <f t="shared" si="5"/>
        <v>178000</v>
      </c>
      <c r="E29" s="7">
        <f t="shared" si="5"/>
        <v>910168</v>
      </c>
      <c r="F29" s="8">
        <f t="shared" si="5"/>
        <v>5451412</v>
      </c>
      <c r="G29" s="6">
        <f t="shared" si="5"/>
        <v>0</v>
      </c>
      <c r="H29" s="9">
        <f t="shared" si="5"/>
        <v>0</v>
      </c>
      <c r="I29" s="10">
        <f t="shared" si="5"/>
        <v>1000000</v>
      </c>
      <c r="J29" s="6">
        <f t="shared" si="5"/>
        <v>5577470</v>
      </c>
      <c r="K29" s="7">
        <f t="shared" si="5"/>
        <v>5548393</v>
      </c>
    </row>
    <row r="30" spans="1:11" ht="13.5" x14ac:dyDescent="0.25">
      <c r="A30" s="50" t="s">
        <v>43</v>
      </c>
      <c r="B30" s="37" t="s">
        <v>20</v>
      </c>
      <c r="C30" s="11">
        <v>889585</v>
      </c>
      <c r="D30" s="11">
        <v>428936</v>
      </c>
      <c r="E30" s="12">
        <v>49298</v>
      </c>
      <c r="F30" s="13">
        <v>2076500</v>
      </c>
      <c r="G30" s="11">
        <v>18000</v>
      </c>
      <c r="H30" s="14">
        <v>18000</v>
      </c>
      <c r="I30" s="15">
        <v>719800</v>
      </c>
      <c r="J30" s="11">
        <v>2809789</v>
      </c>
      <c r="K30" s="12">
        <v>2779639</v>
      </c>
    </row>
    <row r="31" spans="1:11" ht="13.5" x14ac:dyDescent="0.25">
      <c r="A31" s="49" t="s">
        <v>44</v>
      </c>
      <c r="B31" s="37" t="s">
        <v>20</v>
      </c>
      <c r="C31" s="6">
        <v>1266311</v>
      </c>
      <c r="D31" s="6">
        <v>3250626</v>
      </c>
      <c r="E31" s="7">
        <v>3687446</v>
      </c>
      <c r="F31" s="8">
        <v>2577150</v>
      </c>
      <c r="G31" s="6">
        <v>873313</v>
      </c>
      <c r="H31" s="9">
        <v>873313</v>
      </c>
      <c r="I31" s="10"/>
      <c r="J31" s="6">
        <v>1453321</v>
      </c>
      <c r="K31" s="7">
        <v>1188990</v>
      </c>
    </row>
    <row r="32" spans="1:11" ht="13.5" x14ac:dyDescent="0.25">
      <c r="A32" s="49" t="s">
        <v>45</v>
      </c>
      <c r="B32" s="37" t="s">
        <v>20</v>
      </c>
      <c r="C32" s="6">
        <v>198900</v>
      </c>
      <c r="D32" s="6">
        <v>1345754</v>
      </c>
      <c r="E32" s="7">
        <v>248929</v>
      </c>
      <c r="F32" s="8">
        <v>1378455</v>
      </c>
      <c r="G32" s="6">
        <v>20000</v>
      </c>
      <c r="H32" s="9">
        <v>20000</v>
      </c>
      <c r="I32" s="10">
        <v>53320234</v>
      </c>
      <c r="J32" s="6">
        <v>60387183</v>
      </c>
      <c r="K32" s="7">
        <v>57582460</v>
      </c>
    </row>
    <row r="33" spans="1:11" ht="13.5" x14ac:dyDescent="0.25">
      <c r="A33" s="50" t="s">
        <v>46</v>
      </c>
      <c r="B33" s="48" t="s">
        <v>20</v>
      </c>
      <c r="C33" s="6">
        <v>2321403</v>
      </c>
      <c r="D33" s="6">
        <v>3757782</v>
      </c>
      <c r="E33" s="7">
        <v>19508222</v>
      </c>
      <c r="F33" s="8">
        <v>4500000</v>
      </c>
      <c r="G33" s="6">
        <v>4400000</v>
      </c>
      <c r="H33" s="9">
        <v>4400000</v>
      </c>
      <c r="I33" s="10">
        <v>2100000</v>
      </c>
      <c r="J33" s="6">
        <v>21100000</v>
      </c>
      <c r="K33" s="7">
        <v>19300000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3574348</v>
      </c>
      <c r="D37" s="38">
        <f t="shared" ref="D37:K37" si="6">D47+D50+D51+D54+D57+D58+SUM(D61:D67)</f>
        <v>3360768</v>
      </c>
      <c r="E37" s="39">
        <f t="shared" si="6"/>
        <v>2387598</v>
      </c>
      <c r="F37" s="40">
        <f t="shared" si="6"/>
        <v>6296748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46671579</v>
      </c>
      <c r="K37" s="39">
        <f t="shared" si="6"/>
        <v>44701800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279650</v>
      </c>
      <c r="D41" s="6">
        <v>2393402</v>
      </c>
      <c r="E41" s="7">
        <v>2233284</v>
      </c>
      <c r="F41" s="8">
        <v>2764089</v>
      </c>
      <c r="G41" s="6"/>
      <c r="H41" s="9"/>
      <c r="I41" s="10"/>
      <c r="J41" s="6">
        <v>35000000</v>
      </c>
      <c r="K41" s="7">
        <v>39000000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135814</v>
      </c>
      <c r="F42" s="8">
        <v>500000</v>
      </c>
      <c r="G42" s="6"/>
      <c r="H42" s="9"/>
      <c r="I42" s="10"/>
      <c r="J42" s="6">
        <v>4000000</v>
      </c>
      <c r="K42" s="7">
        <v>5000000</v>
      </c>
    </row>
    <row r="43" spans="1:11" ht="13.5" x14ac:dyDescent="0.25">
      <c r="A43" s="44" t="s">
        <v>25</v>
      </c>
      <c r="B43" s="45" t="s">
        <v>20</v>
      </c>
      <c r="C43" s="6">
        <v>3294698</v>
      </c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3574348</v>
      </c>
      <c r="D47" s="6">
        <f t="shared" ref="D47:K47" si="7">SUM(D38:D46)</f>
        <v>2393402</v>
      </c>
      <c r="E47" s="7">
        <f t="shared" si="7"/>
        <v>2369098</v>
      </c>
      <c r="F47" s="8">
        <f t="shared" si="7"/>
        <v>3264089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39000000</v>
      </c>
      <c r="K47" s="7">
        <f t="shared" si="7"/>
        <v>44000000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18500</v>
      </c>
      <c r="F55" s="8">
        <v>3032659</v>
      </c>
      <c r="G55" s="6"/>
      <c r="H55" s="9"/>
      <c r="I55" s="10"/>
      <c r="J55" s="6">
        <v>671579</v>
      </c>
      <c r="K55" s="7">
        <v>701800</v>
      </c>
    </row>
    <row r="56" spans="1:11" ht="13.5" x14ac:dyDescent="0.25">
      <c r="A56" s="47" t="s">
        <v>38</v>
      </c>
      <c r="B56" s="37" t="s">
        <v>20</v>
      </c>
      <c r="C56" s="16"/>
      <c r="D56" s="16">
        <v>967366</v>
      </c>
      <c r="E56" s="17"/>
      <c r="F56" s="18"/>
      <c r="G56" s="16"/>
      <c r="H56" s="19"/>
      <c r="I56" s="20"/>
      <c r="J56" s="16">
        <v>7000000</v>
      </c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967366</v>
      </c>
      <c r="E57" s="22">
        <f t="shared" si="10"/>
        <v>18500</v>
      </c>
      <c r="F57" s="23">
        <f t="shared" si="10"/>
        <v>3032659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7671579</v>
      </c>
      <c r="K57" s="22">
        <f t="shared" si="10"/>
        <v>701800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170000</v>
      </c>
      <c r="G69" s="38">
        <f t="shared" si="12"/>
        <v>170000</v>
      </c>
      <c r="H69" s="41">
        <f t="shared" si="12"/>
        <v>170000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170000</v>
      </c>
      <c r="G78" s="16">
        <v>170000</v>
      </c>
      <c r="H78" s="19">
        <v>170000</v>
      </c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170000</v>
      </c>
      <c r="G79" s="6">
        <f t="shared" si="13"/>
        <v>170000</v>
      </c>
      <c r="H79" s="9">
        <f t="shared" si="13"/>
        <v>170000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28882031</v>
      </c>
      <c r="D101" s="38">
        <f t="shared" ref="D101:K101" si="18">D111+D114+D115+D118+D121+D122+SUM(D125:D131)</f>
        <v>68384065</v>
      </c>
      <c r="E101" s="39">
        <f t="shared" si="18"/>
        <v>71273719</v>
      </c>
      <c r="F101" s="40">
        <f t="shared" si="18"/>
        <v>1144000633</v>
      </c>
      <c r="G101" s="38">
        <f t="shared" si="18"/>
        <v>906494270</v>
      </c>
      <c r="H101" s="41">
        <f t="shared" si="18"/>
        <v>906494270</v>
      </c>
      <c r="I101" s="42">
        <f t="shared" si="18"/>
        <v>1104347034</v>
      </c>
      <c r="J101" s="38">
        <f t="shared" si="18"/>
        <v>1467838342</v>
      </c>
      <c r="K101" s="39">
        <f t="shared" si="18"/>
        <v>1474341282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3002000</v>
      </c>
      <c r="G102" s="6">
        <v>3002000</v>
      </c>
      <c r="H102" s="9">
        <v>3002000</v>
      </c>
      <c r="I102" s="10">
        <v>3143000</v>
      </c>
      <c r="J102" s="6">
        <v>3155000</v>
      </c>
      <c r="K102" s="7">
        <v>3269000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5744303</v>
      </c>
      <c r="D105" s="6">
        <v>47128929</v>
      </c>
      <c r="E105" s="7">
        <v>19775700</v>
      </c>
      <c r="F105" s="8">
        <v>926183478</v>
      </c>
      <c r="G105" s="6">
        <v>641110668</v>
      </c>
      <c r="H105" s="9">
        <v>641110668</v>
      </c>
      <c r="I105" s="10">
        <v>623806000</v>
      </c>
      <c r="J105" s="6">
        <v>1325484000</v>
      </c>
      <c r="K105" s="7">
        <v>1360855000</v>
      </c>
    </row>
    <row r="106" spans="1:11" ht="13.5" x14ac:dyDescent="0.25">
      <c r="A106" s="44" t="s">
        <v>24</v>
      </c>
      <c r="B106" s="45" t="s">
        <v>20</v>
      </c>
      <c r="C106" s="6">
        <v>3576507</v>
      </c>
      <c r="D106" s="6">
        <v>490568</v>
      </c>
      <c r="E106" s="7">
        <v>3352775</v>
      </c>
      <c r="F106" s="8">
        <v>93555613</v>
      </c>
      <c r="G106" s="6">
        <v>118364335</v>
      </c>
      <c r="H106" s="9">
        <v>118364335</v>
      </c>
      <c r="I106" s="10">
        <v>361325000</v>
      </c>
      <c r="J106" s="6">
        <v>7000000</v>
      </c>
      <c r="K106" s="7">
        <v>7000000</v>
      </c>
    </row>
    <row r="107" spans="1:11" ht="13.5" x14ac:dyDescent="0.25">
      <c r="A107" s="44" t="s">
        <v>25</v>
      </c>
      <c r="B107" s="45" t="s">
        <v>20</v>
      </c>
      <c r="C107" s="6">
        <v>3294698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170000</v>
      </c>
      <c r="G110" s="16">
        <v>170000</v>
      </c>
      <c r="H110" s="19">
        <v>170000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12615508</v>
      </c>
      <c r="D111" s="6">
        <f t="shared" ref="D111:K111" si="19">SUM(D102:D110)</f>
        <v>47619497</v>
      </c>
      <c r="E111" s="7">
        <f t="shared" si="19"/>
        <v>23128475</v>
      </c>
      <c r="F111" s="8">
        <f t="shared" si="19"/>
        <v>1022911091</v>
      </c>
      <c r="G111" s="6">
        <f t="shared" si="19"/>
        <v>762647003</v>
      </c>
      <c r="H111" s="9">
        <f t="shared" si="19"/>
        <v>762647003</v>
      </c>
      <c r="I111" s="10">
        <f t="shared" si="19"/>
        <v>988274000</v>
      </c>
      <c r="J111" s="6">
        <f t="shared" si="19"/>
        <v>1335639000</v>
      </c>
      <c r="K111" s="7">
        <f t="shared" si="19"/>
        <v>1371124000</v>
      </c>
    </row>
    <row r="112" spans="1:11" ht="13.5" x14ac:dyDescent="0.25">
      <c r="A112" s="47" t="s">
        <v>31</v>
      </c>
      <c r="B112" s="48" t="s">
        <v>20</v>
      </c>
      <c r="C112" s="6">
        <v>9368215</v>
      </c>
      <c r="D112" s="6">
        <v>10432705</v>
      </c>
      <c r="E112" s="7">
        <v>23722681</v>
      </c>
      <c r="F112" s="8">
        <v>30570000</v>
      </c>
      <c r="G112" s="6">
        <v>10890045</v>
      </c>
      <c r="H112" s="9">
        <v>10890045</v>
      </c>
      <c r="I112" s="10">
        <v>8600000</v>
      </c>
      <c r="J112" s="6">
        <v>10700000</v>
      </c>
      <c r="K112" s="7">
        <v>12866000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9368215</v>
      </c>
      <c r="D114" s="21">
        <f t="shared" si="20"/>
        <v>10432705</v>
      </c>
      <c r="E114" s="22">
        <f t="shared" si="20"/>
        <v>23722681</v>
      </c>
      <c r="F114" s="23">
        <f t="shared" si="20"/>
        <v>30570000</v>
      </c>
      <c r="G114" s="21">
        <f t="shared" si="20"/>
        <v>10890045</v>
      </c>
      <c r="H114" s="24">
        <f t="shared" si="20"/>
        <v>10890045</v>
      </c>
      <c r="I114" s="25">
        <f t="shared" si="20"/>
        <v>8600000</v>
      </c>
      <c r="J114" s="21">
        <f t="shared" si="20"/>
        <v>10700000</v>
      </c>
      <c r="K114" s="22">
        <f t="shared" si="20"/>
        <v>12866000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18500</v>
      </c>
      <c r="F119" s="8">
        <v>6532659</v>
      </c>
      <c r="G119" s="6">
        <v>3500000</v>
      </c>
      <c r="H119" s="9">
        <v>3500000</v>
      </c>
      <c r="I119" s="10">
        <v>2333000</v>
      </c>
      <c r="J119" s="6">
        <v>1671579</v>
      </c>
      <c r="K119" s="7">
        <v>951800</v>
      </c>
    </row>
    <row r="120" spans="1:11" ht="13.5" x14ac:dyDescent="0.25">
      <c r="A120" s="47" t="s">
        <v>38</v>
      </c>
      <c r="B120" s="37" t="s">
        <v>20</v>
      </c>
      <c r="C120" s="16">
        <v>1080228</v>
      </c>
      <c r="D120" s="16">
        <v>1370765</v>
      </c>
      <c r="E120" s="17"/>
      <c r="F120" s="18">
        <v>68003366</v>
      </c>
      <c r="G120" s="16">
        <v>124145909</v>
      </c>
      <c r="H120" s="19">
        <v>124145909</v>
      </c>
      <c r="I120" s="20">
        <v>48000000</v>
      </c>
      <c r="J120" s="16">
        <v>28500000</v>
      </c>
      <c r="K120" s="17">
        <v>3000000</v>
      </c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1080228</v>
      </c>
      <c r="D121" s="21">
        <f t="shared" si="22"/>
        <v>1370765</v>
      </c>
      <c r="E121" s="22">
        <f t="shared" si="22"/>
        <v>18500</v>
      </c>
      <c r="F121" s="23">
        <f t="shared" si="22"/>
        <v>74536025</v>
      </c>
      <c r="G121" s="21">
        <f t="shared" si="22"/>
        <v>127645909</v>
      </c>
      <c r="H121" s="24">
        <f t="shared" si="22"/>
        <v>127645909</v>
      </c>
      <c r="I121" s="25">
        <f t="shared" si="22"/>
        <v>50333000</v>
      </c>
      <c r="J121" s="21">
        <f t="shared" si="22"/>
        <v>30171579</v>
      </c>
      <c r="K121" s="22">
        <f t="shared" si="22"/>
        <v>3951800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1141881</v>
      </c>
      <c r="D124" s="16">
        <v>178000</v>
      </c>
      <c r="E124" s="17">
        <v>910168</v>
      </c>
      <c r="F124" s="18">
        <v>5451412</v>
      </c>
      <c r="G124" s="16"/>
      <c r="H124" s="19"/>
      <c r="I124" s="20">
        <v>1000000</v>
      </c>
      <c r="J124" s="16">
        <v>5577470</v>
      </c>
      <c r="K124" s="17">
        <v>5548393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1141881</v>
      </c>
      <c r="D125" s="6">
        <f t="shared" si="23"/>
        <v>178000</v>
      </c>
      <c r="E125" s="7">
        <f t="shared" si="23"/>
        <v>910168</v>
      </c>
      <c r="F125" s="8">
        <f t="shared" si="23"/>
        <v>5451412</v>
      </c>
      <c r="G125" s="6">
        <f t="shared" si="23"/>
        <v>0</v>
      </c>
      <c r="H125" s="9">
        <f t="shared" si="23"/>
        <v>0</v>
      </c>
      <c r="I125" s="10">
        <f t="shared" si="23"/>
        <v>1000000</v>
      </c>
      <c r="J125" s="6">
        <f t="shared" si="23"/>
        <v>5577470</v>
      </c>
      <c r="K125" s="7">
        <f t="shared" si="23"/>
        <v>5548393</v>
      </c>
    </row>
    <row r="126" spans="1:11" ht="13.5" x14ac:dyDescent="0.25">
      <c r="A126" s="50" t="s">
        <v>43</v>
      </c>
      <c r="B126" s="37" t="s">
        <v>20</v>
      </c>
      <c r="C126" s="11">
        <v>889585</v>
      </c>
      <c r="D126" s="11">
        <v>428936</v>
      </c>
      <c r="E126" s="12">
        <v>49298</v>
      </c>
      <c r="F126" s="13">
        <v>2076500</v>
      </c>
      <c r="G126" s="11">
        <v>18000</v>
      </c>
      <c r="H126" s="14">
        <v>18000</v>
      </c>
      <c r="I126" s="15">
        <v>719800</v>
      </c>
      <c r="J126" s="11">
        <v>2809789</v>
      </c>
      <c r="K126" s="12">
        <v>2779639</v>
      </c>
    </row>
    <row r="127" spans="1:11" ht="13.5" x14ac:dyDescent="0.25">
      <c r="A127" s="49" t="s">
        <v>44</v>
      </c>
      <c r="B127" s="37" t="s">
        <v>20</v>
      </c>
      <c r="C127" s="6">
        <v>1266311</v>
      </c>
      <c r="D127" s="6">
        <v>3250626</v>
      </c>
      <c r="E127" s="7">
        <v>3687446</v>
      </c>
      <c r="F127" s="8">
        <v>2577150</v>
      </c>
      <c r="G127" s="6">
        <v>873313</v>
      </c>
      <c r="H127" s="9">
        <v>873313</v>
      </c>
      <c r="I127" s="10"/>
      <c r="J127" s="6">
        <v>1453321</v>
      </c>
      <c r="K127" s="7">
        <v>1188990</v>
      </c>
    </row>
    <row r="128" spans="1:11" ht="13.5" x14ac:dyDescent="0.25">
      <c r="A128" s="49" t="s">
        <v>45</v>
      </c>
      <c r="B128" s="37" t="s">
        <v>20</v>
      </c>
      <c r="C128" s="6">
        <v>198900</v>
      </c>
      <c r="D128" s="6">
        <v>1345754</v>
      </c>
      <c r="E128" s="7">
        <v>248929</v>
      </c>
      <c r="F128" s="8">
        <v>1378455</v>
      </c>
      <c r="G128" s="6">
        <v>20000</v>
      </c>
      <c r="H128" s="9">
        <v>20000</v>
      </c>
      <c r="I128" s="10">
        <v>53320234</v>
      </c>
      <c r="J128" s="6">
        <v>60387183</v>
      </c>
      <c r="K128" s="7">
        <v>57582460</v>
      </c>
    </row>
    <row r="129" spans="1:11" ht="13.5" x14ac:dyDescent="0.25">
      <c r="A129" s="50" t="s">
        <v>46</v>
      </c>
      <c r="B129" s="48" t="s">
        <v>20</v>
      </c>
      <c r="C129" s="6">
        <v>2321403</v>
      </c>
      <c r="D129" s="6">
        <v>3757782</v>
      </c>
      <c r="E129" s="7">
        <v>19508222</v>
      </c>
      <c r="F129" s="8">
        <v>4500000</v>
      </c>
      <c r="G129" s="6">
        <v>4400000</v>
      </c>
      <c r="H129" s="9">
        <v>4400000</v>
      </c>
      <c r="I129" s="10">
        <v>2100000</v>
      </c>
      <c r="J129" s="6">
        <v>21100000</v>
      </c>
      <c r="K129" s="7">
        <v>19300000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28882031</v>
      </c>
      <c r="D132" s="54">
        <f t="shared" ref="D132:K132" si="24">+D5+D37+D69</f>
        <v>68384065</v>
      </c>
      <c r="E132" s="55">
        <f t="shared" si="24"/>
        <v>71273719</v>
      </c>
      <c r="F132" s="56">
        <f t="shared" si="24"/>
        <v>1144000633</v>
      </c>
      <c r="G132" s="54">
        <f t="shared" si="24"/>
        <v>906494270</v>
      </c>
      <c r="H132" s="57">
        <f t="shared" si="24"/>
        <v>906494270</v>
      </c>
      <c r="I132" s="58">
        <f t="shared" si="24"/>
        <v>1104347034</v>
      </c>
      <c r="J132" s="54">
        <f t="shared" si="24"/>
        <v>1467838342</v>
      </c>
      <c r="K132" s="55">
        <f t="shared" si="24"/>
        <v>1474341282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4624109564</v>
      </c>
      <c r="D134" s="38">
        <f t="shared" ref="D134:K134" si="25">D144+D147+D148+D151+D154+D155+SUM(D158:D164)</f>
        <v>5271125110</v>
      </c>
      <c r="E134" s="39">
        <f t="shared" si="25"/>
        <v>5383346746</v>
      </c>
      <c r="F134" s="40">
        <f t="shared" si="25"/>
        <v>6349350283</v>
      </c>
      <c r="G134" s="38">
        <f t="shared" si="25"/>
        <v>6618924131</v>
      </c>
      <c r="H134" s="41">
        <f t="shared" si="25"/>
        <v>6618924131</v>
      </c>
      <c r="I134" s="42">
        <f t="shared" si="25"/>
        <v>6190786931</v>
      </c>
      <c r="J134" s="38">
        <f t="shared" si="25"/>
        <v>6481781034</v>
      </c>
      <c r="K134" s="39">
        <f t="shared" si="25"/>
        <v>6416268934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>
        <v>3002000</v>
      </c>
      <c r="G135" s="6">
        <v>3002000</v>
      </c>
      <c r="H135" s="9">
        <v>3002000</v>
      </c>
      <c r="I135" s="10">
        <v>3143000</v>
      </c>
      <c r="J135" s="6">
        <v>3155000</v>
      </c>
      <c r="K135" s="7">
        <v>3269000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4463777506</v>
      </c>
      <c r="D138" s="6">
        <v>5129273750</v>
      </c>
      <c r="E138" s="7">
        <v>5222961833</v>
      </c>
      <c r="F138" s="8">
        <v>5962439687</v>
      </c>
      <c r="G138" s="6">
        <v>6184447088</v>
      </c>
      <c r="H138" s="9">
        <v>6184447088</v>
      </c>
      <c r="I138" s="10">
        <v>5612246274</v>
      </c>
      <c r="J138" s="6">
        <v>6264004439</v>
      </c>
      <c r="K138" s="7">
        <v>6249455605</v>
      </c>
    </row>
    <row r="139" spans="1:11" ht="13.5" x14ac:dyDescent="0.25">
      <c r="A139" s="44" t="s">
        <v>24</v>
      </c>
      <c r="B139" s="45" t="s">
        <v>20</v>
      </c>
      <c r="C139" s="6">
        <v>-12674441</v>
      </c>
      <c r="D139" s="6">
        <v>-12183873</v>
      </c>
      <c r="E139" s="7">
        <v>-9321666</v>
      </c>
      <c r="F139" s="8">
        <v>80881172</v>
      </c>
      <c r="G139" s="6">
        <v>105689894</v>
      </c>
      <c r="H139" s="9">
        <v>105689894</v>
      </c>
      <c r="I139" s="10">
        <v>348650559</v>
      </c>
      <c r="J139" s="6">
        <v>-5674441</v>
      </c>
      <c r="K139" s="7">
        <v>-5674441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170000</v>
      </c>
      <c r="G143" s="16">
        <v>170000</v>
      </c>
      <c r="H143" s="19">
        <v>170000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4451103065</v>
      </c>
      <c r="D144" s="6">
        <f t="shared" ref="D144:K144" si="26">SUM(D135:D143)</f>
        <v>5117089877</v>
      </c>
      <c r="E144" s="7">
        <f t="shared" si="26"/>
        <v>5213640167</v>
      </c>
      <c r="F144" s="8">
        <f t="shared" si="26"/>
        <v>6046492859</v>
      </c>
      <c r="G144" s="6">
        <f t="shared" si="26"/>
        <v>6293308982</v>
      </c>
      <c r="H144" s="9">
        <f t="shared" si="26"/>
        <v>6293308982</v>
      </c>
      <c r="I144" s="10">
        <f t="shared" si="26"/>
        <v>5964039833</v>
      </c>
      <c r="J144" s="6">
        <f t="shared" si="26"/>
        <v>6261484998</v>
      </c>
      <c r="K144" s="7">
        <f t="shared" si="26"/>
        <v>6247050164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13464622</v>
      </c>
      <c r="D147" s="6">
        <v>23897326</v>
      </c>
      <c r="E147" s="7">
        <v>37187302</v>
      </c>
      <c r="F147" s="8">
        <v>44034621</v>
      </c>
      <c r="G147" s="6">
        <v>24354666</v>
      </c>
      <c r="H147" s="9">
        <v>24354666</v>
      </c>
      <c r="I147" s="10">
        <v>22064621</v>
      </c>
      <c r="J147" s="6">
        <v>24018405</v>
      </c>
      <c r="K147" s="7">
        <v>26038189</v>
      </c>
    </row>
    <row r="148" spans="1:11" ht="13.5" x14ac:dyDescent="0.25">
      <c r="A148" s="49" t="s">
        <v>116</v>
      </c>
      <c r="B148" s="37" t="s">
        <v>20</v>
      </c>
      <c r="C148" s="6">
        <v>247025</v>
      </c>
      <c r="D148" s="6">
        <v>247025</v>
      </c>
      <c r="E148" s="7">
        <v>247025</v>
      </c>
      <c r="F148" s="8">
        <v>250000</v>
      </c>
      <c r="G148" s="6">
        <v>250000</v>
      </c>
      <c r="H148" s="9">
        <v>250000</v>
      </c>
      <c r="I148" s="10">
        <v>237500</v>
      </c>
      <c r="J148" s="6">
        <v>225625</v>
      </c>
      <c r="K148" s="7">
        <v>225625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2200000</v>
      </c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104371226</v>
      </c>
      <c r="D154" s="6">
        <v>79822404</v>
      </c>
      <c r="E154" s="7">
        <v>69325893</v>
      </c>
      <c r="F154" s="8">
        <v>147439883</v>
      </c>
      <c r="G154" s="6">
        <v>200549767</v>
      </c>
      <c r="H154" s="9">
        <v>200549767</v>
      </c>
      <c r="I154" s="10">
        <v>117456070</v>
      </c>
      <c r="J154" s="6">
        <v>85180928</v>
      </c>
      <c r="K154" s="7">
        <v>46847428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2800833</v>
      </c>
      <c r="D158" s="6">
        <v>1985319</v>
      </c>
      <c r="E158" s="7">
        <v>2040652</v>
      </c>
      <c r="F158" s="8">
        <v>16002223</v>
      </c>
      <c r="G158" s="6">
        <v>10550811</v>
      </c>
      <c r="H158" s="9">
        <v>10550811</v>
      </c>
      <c r="I158" s="10">
        <v>10405770</v>
      </c>
      <c r="J158" s="6">
        <v>14512952</v>
      </c>
      <c r="K158" s="7">
        <v>14483875</v>
      </c>
    </row>
    <row r="159" spans="1:11" ht="13.5" x14ac:dyDescent="0.25">
      <c r="A159" s="50" t="s">
        <v>43</v>
      </c>
      <c r="B159" s="37" t="s">
        <v>20</v>
      </c>
      <c r="C159" s="11">
        <v>1972619</v>
      </c>
      <c r="D159" s="11">
        <v>1418962</v>
      </c>
      <c r="E159" s="12">
        <v>903265</v>
      </c>
      <c r="F159" s="13">
        <v>2303150</v>
      </c>
      <c r="G159" s="11">
        <v>244650</v>
      </c>
      <c r="H159" s="14">
        <v>244650</v>
      </c>
      <c r="I159" s="15">
        <v>151012</v>
      </c>
      <c r="J159" s="11">
        <v>1410563</v>
      </c>
      <c r="K159" s="12">
        <v>549975</v>
      </c>
    </row>
    <row r="160" spans="1:11" ht="13.5" x14ac:dyDescent="0.25">
      <c r="A160" s="49" t="s">
        <v>44</v>
      </c>
      <c r="B160" s="37" t="s">
        <v>20</v>
      </c>
      <c r="C160" s="6">
        <v>8504274</v>
      </c>
      <c r="D160" s="6">
        <v>8601492</v>
      </c>
      <c r="E160" s="7">
        <v>9449958</v>
      </c>
      <c r="F160" s="8">
        <v>5478133</v>
      </c>
      <c r="G160" s="6">
        <v>3774296</v>
      </c>
      <c r="H160" s="9">
        <v>3774296</v>
      </c>
      <c r="I160" s="10">
        <v>348206</v>
      </c>
      <c r="J160" s="6">
        <v>-863573</v>
      </c>
      <c r="K160" s="7">
        <v>-3793004</v>
      </c>
    </row>
    <row r="161" spans="1:11" ht="13.5" x14ac:dyDescent="0.25">
      <c r="A161" s="49" t="s">
        <v>45</v>
      </c>
      <c r="B161" s="37" t="s">
        <v>20</v>
      </c>
      <c r="C161" s="6">
        <v>2110048</v>
      </c>
      <c r="D161" s="6">
        <v>2536616</v>
      </c>
      <c r="E161" s="7">
        <v>1854076</v>
      </c>
      <c r="F161" s="8">
        <v>56388288</v>
      </c>
      <c r="G161" s="6">
        <v>55029833</v>
      </c>
      <c r="H161" s="9">
        <v>55029833</v>
      </c>
      <c r="I161" s="10">
        <v>53052873</v>
      </c>
      <c r="J161" s="6">
        <v>59342973</v>
      </c>
      <c r="K161" s="7">
        <v>55761402</v>
      </c>
    </row>
    <row r="162" spans="1:11" ht="13.5" x14ac:dyDescent="0.25">
      <c r="A162" s="50" t="s">
        <v>46</v>
      </c>
      <c r="B162" s="48" t="s">
        <v>20</v>
      </c>
      <c r="C162" s="6">
        <v>30057237</v>
      </c>
      <c r="D162" s="6">
        <v>27398172</v>
      </c>
      <c r="E162" s="7">
        <v>40570491</v>
      </c>
      <c r="F162" s="8">
        <v>22833209</v>
      </c>
      <c r="G162" s="6">
        <v>22733209</v>
      </c>
      <c r="H162" s="9">
        <v>22733209</v>
      </c>
      <c r="I162" s="10">
        <v>14903129</v>
      </c>
      <c r="J162" s="6">
        <v>28340246</v>
      </c>
      <c r="K162" s="7">
        <v>20977363</v>
      </c>
    </row>
    <row r="163" spans="1:11" ht="13.5" x14ac:dyDescent="0.25">
      <c r="A163" s="49" t="s">
        <v>47</v>
      </c>
      <c r="B163" s="37" t="s">
        <v>20</v>
      </c>
      <c r="C163" s="6">
        <v>7278615</v>
      </c>
      <c r="D163" s="6">
        <v>8127917</v>
      </c>
      <c r="E163" s="7">
        <v>8127917</v>
      </c>
      <c r="F163" s="8">
        <v>8127917</v>
      </c>
      <c r="G163" s="6">
        <v>8127917</v>
      </c>
      <c r="H163" s="9">
        <v>8127917</v>
      </c>
      <c r="I163" s="10">
        <v>8127917</v>
      </c>
      <c r="J163" s="6">
        <v>8127917</v>
      </c>
      <c r="K163" s="7">
        <v>8127917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4624109564</v>
      </c>
      <c r="D165" s="54">
        <f t="shared" ref="D165:K165" si="27">D144+D147+D148+D151+D154+D155+SUM(D158:D164)</f>
        <v>5271125110</v>
      </c>
      <c r="E165" s="55">
        <f t="shared" si="27"/>
        <v>5383346746</v>
      </c>
      <c r="F165" s="56">
        <f t="shared" si="27"/>
        <v>6349350283</v>
      </c>
      <c r="G165" s="54">
        <f t="shared" si="27"/>
        <v>6618924131</v>
      </c>
      <c r="H165" s="57">
        <f t="shared" si="27"/>
        <v>6618924131</v>
      </c>
      <c r="I165" s="66">
        <f t="shared" si="27"/>
        <v>6190786931</v>
      </c>
      <c r="J165" s="54">
        <f t="shared" si="27"/>
        <v>6481781034</v>
      </c>
      <c r="K165" s="55">
        <f t="shared" si="27"/>
        <v>6416268934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192288254</v>
      </c>
      <c r="D168" s="60">
        <v>241716654</v>
      </c>
      <c r="E168" s="61">
        <v>236442150</v>
      </c>
      <c r="F168" s="62">
        <v>175961720</v>
      </c>
      <c r="G168" s="60">
        <v>152451220</v>
      </c>
      <c r="H168" s="63">
        <v>152451220</v>
      </c>
      <c r="I168" s="64">
        <v>179656921</v>
      </c>
      <c r="J168" s="60">
        <v>193472421</v>
      </c>
      <c r="K168" s="61">
        <v>217870266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145144143</v>
      </c>
      <c r="D169" s="38">
        <f t="shared" ref="D169:K169" si="28">D179+D182+D183+D186+D189+D190+SUM(D193:D199)</f>
        <v>62361854</v>
      </c>
      <c r="E169" s="39">
        <f t="shared" si="28"/>
        <v>85085188</v>
      </c>
      <c r="F169" s="40">
        <f t="shared" si="28"/>
        <v>40580005</v>
      </c>
      <c r="G169" s="38">
        <f t="shared" si="28"/>
        <v>10814858</v>
      </c>
      <c r="H169" s="41">
        <f t="shared" si="28"/>
        <v>10814858</v>
      </c>
      <c r="I169" s="42">
        <f t="shared" si="28"/>
        <v>22165136</v>
      </c>
      <c r="J169" s="38">
        <f t="shared" si="28"/>
        <v>42544110</v>
      </c>
      <c r="K169" s="39">
        <f t="shared" si="28"/>
        <v>50416381</v>
      </c>
    </row>
    <row r="170" spans="1:11" ht="13.5" x14ac:dyDescent="0.25">
      <c r="A170" s="44" t="s">
        <v>19</v>
      </c>
      <c r="B170" s="45" t="s">
        <v>20</v>
      </c>
      <c r="C170" s="6">
        <v>1094291</v>
      </c>
      <c r="D170" s="6">
        <v>1425021</v>
      </c>
      <c r="E170" s="7">
        <v>4114476</v>
      </c>
      <c r="F170" s="8">
        <v>1500000</v>
      </c>
      <c r="G170" s="6"/>
      <c r="H170" s="9"/>
      <c r="I170" s="10">
        <v>300000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68635343</v>
      </c>
      <c r="D173" s="6">
        <v>24951324</v>
      </c>
      <c r="E173" s="7">
        <v>67590302</v>
      </c>
      <c r="F173" s="8">
        <v>13765088</v>
      </c>
      <c r="G173" s="6">
        <v>2618800</v>
      </c>
      <c r="H173" s="9">
        <v>2618800</v>
      </c>
      <c r="I173" s="10">
        <v>1500000</v>
      </c>
      <c r="J173" s="6">
        <v>11500000</v>
      </c>
      <c r="K173" s="7">
        <v>15863648</v>
      </c>
    </row>
    <row r="174" spans="1:11" ht="13.5" x14ac:dyDescent="0.25">
      <c r="A174" s="44" t="s">
        <v>24</v>
      </c>
      <c r="B174" s="45" t="s">
        <v>20</v>
      </c>
      <c r="C174" s="6">
        <v>57879206</v>
      </c>
      <c r="D174" s="6">
        <v>22630756</v>
      </c>
      <c r="E174" s="7">
        <v>2684076</v>
      </c>
      <c r="F174" s="8">
        <v>8808523</v>
      </c>
      <c r="G174" s="6"/>
      <c r="H174" s="9"/>
      <c r="I174" s="10">
        <v>8500000</v>
      </c>
      <c r="J174" s="6">
        <v>21000000</v>
      </c>
      <c r="K174" s="7">
        <v>23000000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>
        <v>2000000</v>
      </c>
      <c r="J178" s="16">
        <v>200000</v>
      </c>
      <c r="K178" s="17">
        <v>1000000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127608840</v>
      </c>
      <c r="D179" s="6">
        <f t="shared" ref="D179:K179" si="29">SUM(D170:D178)</f>
        <v>49007101</v>
      </c>
      <c r="E179" s="7">
        <f t="shared" si="29"/>
        <v>74388854</v>
      </c>
      <c r="F179" s="8">
        <f t="shared" si="29"/>
        <v>24073611</v>
      </c>
      <c r="G179" s="6">
        <f t="shared" si="29"/>
        <v>2618800</v>
      </c>
      <c r="H179" s="9">
        <f t="shared" si="29"/>
        <v>2618800</v>
      </c>
      <c r="I179" s="10">
        <f t="shared" si="29"/>
        <v>12300000</v>
      </c>
      <c r="J179" s="6">
        <f t="shared" si="29"/>
        <v>32700000</v>
      </c>
      <c r="K179" s="7">
        <f t="shared" si="29"/>
        <v>39863648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4674607</v>
      </c>
      <c r="D187" s="6">
        <v>6064236</v>
      </c>
      <c r="E187" s="7">
        <v>3306222</v>
      </c>
      <c r="F187" s="8">
        <v>6331971</v>
      </c>
      <c r="G187" s="6">
        <v>2176930</v>
      </c>
      <c r="H187" s="9">
        <v>2176930</v>
      </c>
      <c r="I187" s="10">
        <v>3171830</v>
      </c>
      <c r="J187" s="6">
        <v>3818367</v>
      </c>
      <c r="K187" s="7">
        <v>4057791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117</v>
      </c>
      <c r="B189" s="37" t="s">
        <v>30</v>
      </c>
      <c r="C189" s="21">
        <f t="shared" ref="C189:K189" si="32">SUM(C187:C188)</f>
        <v>4674607</v>
      </c>
      <c r="D189" s="21">
        <f t="shared" si="32"/>
        <v>6064236</v>
      </c>
      <c r="E189" s="22">
        <f t="shared" si="32"/>
        <v>3306222</v>
      </c>
      <c r="F189" s="23">
        <f t="shared" si="32"/>
        <v>6331971</v>
      </c>
      <c r="G189" s="21">
        <f t="shared" si="32"/>
        <v>2176930</v>
      </c>
      <c r="H189" s="24">
        <f t="shared" si="32"/>
        <v>2176930</v>
      </c>
      <c r="I189" s="25">
        <f t="shared" si="32"/>
        <v>3171830</v>
      </c>
      <c r="J189" s="21">
        <f t="shared" si="32"/>
        <v>3818367</v>
      </c>
      <c r="K189" s="22">
        <f t="shared" si="32"/>
        <v>4057791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5603140</v>
      </c>
      <c r="D192" s="16">
        <v>5251739</v>
      </c>
      <c r="E192" s="17">
        <v>5286433</v>
      </c>
      <c r="F192" s="18">
        <v>5011297</v>
      </c>
      <c r="G192" s="16">
        <v>3084000</v>
      </c>
      <c r="H192" s="19">
        <v>3084000</v>
      </c>
      <c r="I192" s="20">
        <v>3500000</v>
      </c>
      <c r="J192" s="16">
        <v>3657500</v>
      </c>
      <c r="K192" s="17">
        <v>3822088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5603140</v>
      </c>
      <c r="D193" s="6">
        <f t="shared" si="33"/>
        <v>5251739</v>
      </c>
      <c r="E193" s="7">
        <f t="shared" si="33"/>
        <v>5286433</v>
      </c>
      <c r="F193" s="8">
        <f t="shared" si="33"/>
        <v>5011297</v>
      </c>
      <c r="G193" s="6">
        <f t="shared" si="33"/>
        <v>3084000</v>
      </c>
      <c r="H193" s="9">
        <f t="shared" si="33"/>
        <v>3084000</v>
      </c>
      <c r="I193" s="10">
        <f t="shared" si="33"/>
        <v>3500000</v>
      </c>
      <c r="J193" s="6">
        <f t="shared" si="33"/>
        <v>3657500</v>
      </c>
      <c r="K193" s="7">
        <f t="shared" si="33"/>
        <v>3822088</v>
      </c>
    </row>
    <row r="194" spans="1:11" ht="13.5" x14ac:dyDescent="0.25">
      <c r="A194" s="50" t="s">
        <v>43</v>
      </c>
      <c r="B194" s="37" t="s">
        <v>20</v>
      </c>
      <c r="C194" s="11">
        <v>544183</v>
      </c>
      <c r="D194" s="11">
        <v>288087</v>
      </c>
      <c r="E194" s="12">
        <v>521689</v>
      </c>
      <c r="F194" s="13">
        <v>632044</v>
      </c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529069</v>
      </c>
      <c r="D195" s="6">
        <v>203850</v>
      </c>
      <c r="E195" s="7">
        <v>111000</v>
      </c>
      <c r="F195" s="8">
        <v>610513</v>
      </c>
      <c r="G195" s="6">
        <v>364559</v>
      </c>
      <c r="H195" s="9">
        <v>364559</v>
      </c>
      <c r="I195" s="10">
        <v>500000</v>
      </c>
      <c r="J195" s="6">
        <v>522500</v>
      </c>
      <c r="K195" s="7">
        <v>546013</v>
      </c>
    </row>
    <row r="196" spans="1:11" ht="13.5" x14ac:dyDescent="0.25">
      <c r="A196" s="49" t="s">
        <v>45</v>
      </c>
      <c r="B196" s="37" t="s">
        <v>20</v>
      </c>
      <c r="C196" s="6">
        <v>848727</v>
      </c>
      <c r="D196" s="6">
        <v>225577</v>
      </c>
      <c r="E196" s="7">
        <v>281379</v>
      </c>
      <c r="F196" s="8">
        <v>915219</v>
      </c>
      <c r="G196" s="6">
        <v>415219</v>
      </c>
      <c r="H196" s="9">
        <v>415219</v>
      </c>
      <c r="I196" s="10">
        <v>277983</v>
      </c>
      <c r="J196" s="6">
        <v>321754</v>
      </c>
      <c r="K196" s="7">
        <v>337841</v>
      </c>
    </row>
    <row r="197" spans="1:11" ht="13.5" x14ac:dyDescent="0.25">
      <c r="A197" s="50" t="s">
        <v>46</v>
      </c>
      <c r="B197" s="48" t="s">
        <v>20</v>
      </c>
      <c r="C197" s="6">
        <v>5335577</v>
      </c>
      <c r="D197" s="6">
        <v>1321264</v>
      </c>
      <c r="E197" s="7">
        <v>1189611</v>
      </c>
      <c r="F197" s="8">
        <v>3005350</v>
      </c>
      <c r="G197" s="6">
        <v>2155350</v>
      </c>
      <c r="H197" s="9">
        <v>2155350</v>
      </c>
      <c r="I197" s="10">
        <v>2415323</v>
      </c>
      <c r="J197" s="6">
        <v>1523989</v>
      </c>
      <c r="K197" s="7">
        <v>1789000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337432397</v>
      </c>
      <c r="D201" s="54">
        <f t="shared" si="34"/>
        <v>304078508</v>
      </c>
      <c r="E201" s="55">
        <f t="shared" si="34"/>
        <v>321527338</v>
      </c>
      <c r="F201" s="56">
        <f t="shared" si="34"/>
        <v>216541725</v>
      </c>
      <c r="G201" s="54">
        <f t="shared" si="34"/>
        <v>163266078</v>
      </c>
      <c r="H201" s="57">
        <f t="shared" si="34"/>
        <v>163266078</v>
      </c>
      <c r="I201" s="58">
        <f t="shared" si="34"/>
        <v>201822057</v>
      </c>
      <c r="J201" s="54">
        <f t="shared" si="34"/>
        <v>236016531</v>
      </c>
      <c r="K201" s="55">
        <f t="shared" si="34"/>
        <v>268286647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0.12375680920777352</v>
      </c>
      <c r="D203" s="81">
        <f>IF(ISERROR((D37+D69)/D132),0,((D37+D69)/D132))</f>
        <v>4.9145484404882922E-2</v>
      </c>
      <c r="E203" s="82">
        <f t="shared" ref="E203:K203" si="35">IF(ISERROR((E37+E69)/E132),0,((E37+E69)/E132))</f>
        <v>3.3498995611552132E-2</v>
      </c>
      <c r="F203" s="83">
        <f t="shared" si="35"/>
        <v>5.6527486204633942E-3</v>
      </c>
      <c r="G203" s="81">
        <f t="shared" si="35"/>
        <v>1.8753565866445025E-4</v>
      </c>
      <c r="H203" s="84">
        <f t="shared" si="35"/>
        <v>1.8753565866445025E-4</v>
      </c>
      <c r="I203" s="85">
        <f t="shared" si="35"/>
        <v>0</v>
      </c>
      <c r="J203" s="81">
        <f t="shared" si="35"/>
        <v>3.1796130176302478E-2</v>
      </c>
      <c r="K203" s="82">
        <f t="shared" si="35"/>
        <v>3.0319845578331978E-2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1.8588488509547755E-2</v>
      </c>
      <c r="D204" s="81">
        <f t="shared" ref="D204:K204" si="36">IF(ISERROR((D37+D69)/D168),0,((D37+D69)/D168))</f>
        <v>1.3903750297652225E-2</v>
      </c>
      <c r="E204" s="82">
        <f t="shared" si="36"/>
        <v>1.0098021862853133E-2</v>
      </c>
      <c r="F204" s="83">
        <f t="shared" si="36"/>
        <v>3.6750879679966757E-2</v>
      </c>
      <c r="G204" s="81">
        <f t="shared" si="36"/>
        <v>1.11511078756864E-3</v>
      </c>
      <c r="H204" s="84">
        <f t="shared" si="36"/>
        <v>1.11511078756864E-3</v>
      </c>
      <c r="I204" s="85">
        <f t="shared" si="36"/>
        <v>0</v>
      </c>
      <c r="J204" s="81">
        <f t="shared" si="36"/>
        <v>0.24123117268481381</v>
      </c>
      <c r="K204" s="82">
        <f t="shared" si="36"/>
        <v>0.20517623088595302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0.01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129577277</v>
      </c>
      <c r="D5" s="38">
        <f t="shared" ref="D5:K5" si="0">D15+D18+D19+D22+D25+D26+SUM(D29:D35)</f>
        <v>185415054</v>
      </c>
      <c r="E5" s="39">
        <f t="shared" si="0"/>
        <v>101612971</v>
      </c>
      <c r="F5" s="40">
        <f t="shared" si="0"/>
        <v>166772520</v>
      </c>
      <c r="G5" s="38">
        <f t="shared" si="0"/>
        <v>181345515</v>
      </c>
      <c r="H5" s="41">
        <f t="shared" si="0"/>
        <v>181345515</v>
      </c>
      <c r="I5" s="42">
        <f t="shared" si="0"/>
        <v>141094692</v>
      </c>
      <c r="J5" s="38">
        <f t="shared" si="0"/>
        <v>111764076</v>
      </c>
      <c r="K5" s="39">
        <f t="shared" si="0"/>
        <v>111673776</v>
      </c>
    </row>
    <row r="6" spans="1:11" ht="13.5" x14ac:dyDescent="0.25">
      <c r="A6" s="44" t="s">
        <v>19</v>
      </c>
      <c r="B6" s="45" t="s">
        <v>20</v>
      </c>
      <c r="C6" s="6">
        <v>48580703</v>
      </c>
      <c r="D6" s="6">
        <v>45615181</v>
      </c>
      <c r="E6" s="7">
        <v>23313080</v>
      </c>
      <c r="F6" s="8">
        <v>47567460</v>
      </c>
      <c r="G6" s="6">
        <v>55432459</v>
      </c>
      <c r="H6" s="9">
        <v>55432459</v>
      </c>
      <c r="I6" s="10">
        <v>43436688</v>
      </c>
      <c r="J6" s="6">
        <v>48684600</v>
      </c>
      <c r="K6" s="7">
        <v>43764600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699996</v>
      </c>
      <c r="J7" s="6"/>
      <c r="K7" s="7"/>
    </row>
    <row r="8" spans="1:11" ht="13.5" x14ac:dyDescent="0.25">
      <c r="A8" s="44" t="s">
        <v>22</v>
      </c>
      <c r="B8" s="45" t="s">
        <v>20</v>
      </c>
      <c r="C8" s="6">
        <v>42247695</v>
      </c>
      <c r="D8" s="6">
        <v>60683815</v>
      </c>
      <c r="E8" s="7">
        <v>46152862</v>
      </c>
      <c r="F8" s="8">
        <v>96200016</v>
      </c>
      <c r="G8" s="6">
        <v>105528020</v>
      </c>
      <c r="H8" s="9">
        <v>105528020</v>
      </c>
      <c r="I8" s="10">
        <v>63237972</v>
      </c>
      <c r="J8" s="6">
        <v>61814880</v>
      </c>
      <c r="K8" s="7">
        <v>66644580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>
        <v>450000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1100004</v>
      </c>
      <c r="J11" s="6">
        <v>1264596</v>
      </c>
      <c r="K11" s="7">
        <v>1264596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-900</v>
      </c>
      <c r="D14" s="16">
        <v>83128</v>
      </c>
      <c r="E14" s="17">
        <v>922602</v>
      </c>
      <c r="F14" s="18">
        <v>1035012</v>
      </c>
      <c r="G14" s="16">
        <v>927008</v>
      </c>
      <c r="H14" s="19">
        <v>927008</v>
      </c>
      <c r="I14" s="20">
        <v>549996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90827498</v>
      </c>
      <c r="D15" s="6">
        <f t="shared" ref="D15:K15" si="1">SUM(D6:D14)</f>
        <v>106382124</v>
      </c>
      <c r="E15" s="7">
        <f t="shared" si="1"/>
        <v>70388544</v>
      </c>
      <c r="F15" s="8">
        <f t="shared" si="1"/>
        <v>144802488</v>
      </c>
      <c r="G15" s="6">
        <f t="shared" si="1"/>
        <v>161887487</v>
      </c>
      <c r="H15" s="9">
        <f t="shared" si="1"/>
        <v>161887487</v>
      </c>
      <c r="I15" s="10">
        <f t="shared" si="1"/>
        <v>109474656</v>
      </c>
      <c r="J15" s="6">
        <f t="shared" si="1"/>
        <v>111764076</v>
      </c>
      <c r="K15" s="7">
        <f t="shared" si="1"/>
        <v>111673776</v>
      </c>
    </row>
    <row r="16" spans="1:11" ht="13.5" x14ac:dyDescent="0.25">
      <c r="A16" s="47" t="s">
        <v>31</v>
      </c>
      <c r="B16" s="48" t="s">
        <v>20</v>
      </c>
      <c r="C16" s="6">
        <v>551330</v>
      </c>
      <c r="D16" s="6"/>
      <c r="E16" s="7">
        <v>400000</v>
      </c>
      <c r="F16" s="8">
        <v>850008</v>
      </c>
      <c r="G16" s="6">
        <v>1350008</v>
      </c>
      <c r="H16" s="9">
        <v>1350008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20134362</v>
      </c>
      <c r="D17" s="16">
        <v>13261106</v>
      </c>
      <c r="E17" s="17">
        <v>5322628</v>
      </c>
      <c r="F17" s="18">
        <v>2300004</v>
      </c>
      <c r="G17" s="16">
        <v>2250004</v>
      </c>
      <c r="H17" s="19">
        <v>2250004</v>
      </c>
      <c r="I17" s="20">
        <v>200004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20685692</v>
      </c>
      <c r="D18" s="21">
        <f t="shared" ref="D18:K18" si="2">SUM(D16:D17)</f>
        <v>13261106</v>
      </c>
      <c r="E18" s="22">
        <f t="shared" si="2"/>
        <v>5722628</v>
      </c>
      <c r="F18" s="23">
        <f t="shared" si="2"/>
        <v>3150012</v>
      </c>
      <c r="G18" s="21">
        <f t="shared" si="2"/>
        <v>3600012</v>
      </c>
      <c r="H18" s="24">
        <f t="shared" si="2"/>
        <v>3600012</v>
      </c>
      <c r="I18" s="25">
        <f t="shared" si="2"/>
        <v>200004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49431986</v>
      </c>
      <c r="D23" s="6">
        <v>28305333</v>
      </c>
      <c r="E23" s="7">
        <v>17729864</v>
      </c>
      <c r="F23" s="8">
        <v>8649996</v>
      </c>
      <c r="G23" s="6">
        <v>5294996</v>
      </c>
      <c r="H23" s="9">
        <v>5294996</v>
      </c>
      <c r="I23" s="10">
        <v>5700012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49431986</v>
      </c>
      <c r="D25" s="21">
        <f t="shared" si="4"/>
        <v>28305333</v>
      </c>
      <c r="E25" s="22">
        <f t="shared" si="4"/>
        <v>17729864</v>
      </c>
      <c r="F25" s="23">
        <f t="shared" si="4"/>
        <v>8649996</v>
      </c>
      <c r="G25" s="21">
        <f t="shared" si="4"/>
        <v>5294996</v>
      </c>
      <c r="H25" s="24">
        <f t="shared" si="4"/>
        <v>5294996</v>
      </c>
      <c r="I25" s="25">
        <f t="shared" si="4"/>
        <v>5700012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>
        <v>399996</v>
      </c>
      <c r="G26" s="6">
        <v>399996</v>
      </c>
      <c r="H26" s="9">
        <v>399996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600012</v>
      </c>
      <c r="G28" s="16">
        <v>600012</v>
      </c>
      <c r="H28" s="19">
        <v>600012</v>
      </c>
      <c r="I28" s="20">
        <v>600000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600012</v>
      </c>
      <c r="G29" s="6">
        <f t="shared" si="5"/>
        <v>600012</v>
      </c>
      <c r="H29" s="9">
        <f t="shared" si="5"/>
        <v>600012</v>
      </c>
      <c r="I29" s="10">
        <f t="shared" si="5"/>
        <v>600000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527065</v>
      </c>
      <c r="D30" s="11">
        <v>1080532</v>
      </c>
      <c r="E30" s="12">
        <v>2661478</v>
      </c>
      <c r="F30" s="13">
        <v>5136996</v>
      </c>
      <c r="G30" s="11">
        <v>4631996</v>
      </c>
      <c r="H30" s="14">
        <v>4631996</v>
      </c>
      <c r="I30" s="15">
        <v>1699992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1931938</v>
      </c>
      <c r="D31" s="6">
        <v>106668</v>
      </c>
      <c r="E31" s="7">
        <v>377994</v>
      </c>
      <c r="F31" s="8">
        <v>643008</v>
      </c>
      <c r="G31" s="6">
        <v>521008</v>
      </c>
      <c r="H31" s="9">
        <v>521008</v>
      </c>
      <c r="I31" s="10">
        <v>700008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927795</v>
      </c>
      <c r="D32" s="6">
        <v>34441</v>
      </c>
      <c r="E32" s="7">
        <v>1228220</v>
      </c>
      <c r="F32" s="8">
        <v>2590008</v>
      </c>
      <c r="G32" s="6">
        <v>3010008</v>
      </c>
      <c r="H32" s="9">
        <v>3010008</v>
      </c>
      <c r="I32" s="10">
        <v>3770016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8813730</v>
      </c>
      <c r="D33" s="6">
        <v>2997490</v>
      </c>
      <c r="E33" s="7">
        <v>3504243</v>
      </c>
      <c r="F33" s="8">
        <v>800004</v>
      </c>
      <c r="G33" s="6">
        <v>1400000</v>
      </c>
      <c r="H33" s="9">
        <v>1400000</v>
      </c>
      <c r="I33" s="10">
        <v>18950004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-43568427</v>
      </c>
      <c r="D34" s="6">
        <v>33247360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2850000</v>
      </c>
      <c r="J37" s="38">
        <f t="shared" si="6"/>
        <v>3000000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2850000</v>
      </c>
      <c r="J38" s="6">
        <v>3000000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2850000</v>
      </c>
      <c r="J47" s="6">
        <f t="shared" si="7"/>
        <v>3000000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3093973</v>
      </c>
      <c r="D69" s="38">
        <f t="shared" ref="D69:K69" si="12">D79+D82+D83+D86+D89+D90+SUM(D93:D99)</f>
        <v>2763619</v>
      </c>
      <c r="E69" s="39">
        <f t="shared" si="12"/>
        <v>45855586</v>
      </c>
      <c r="F69" s="40">
        <f t="shared" si="12"/>
        <v>26100000</v>
      </c>
      <c r="G69" s="38">
        <f t="shared" si="12"/>
        <v>56310000</v>
      </c>
      <c r="H69" s="41">
        <f t="shared" si="12"/>
        <v>56310000</v>
      </c>
      <c r="I69" s="42">
        <f t="shared" si="12"/>
        <v>27364620</v>
      </c>
      <c r="J69" s="38">
        <f t="shared" si="12"/>
        <v>35500008</v>
      </c>
      <c r="K69" s="39">
        <f t="shared" si="12"/>
        <v>35500008</v>
      </c>
    </row>
    <row r="70" spans="1:11" ht="13.5" x14ac:dyDescent="0.25">
      <c r="A70" s="44" t="s">
        <v>19</v>
      </c>
      <c r="B70" s="45" t="s">
        <v>20</v>
      </c>
      <c r="C70" s="6">
        <v>1421549</v>
      </c>
      <c r="D70" s="6">
        <v>1325272</v>
      </c>
      <c r="E70" s="7">
        <v>44875903</v>
      </c>
      <c r="F70" s="8">
        <v>25550004</v>
      </c>
      <c r="G70" s="6">
        <v>55760004</v>
      </c>
      <c r="H70" s="9">
        <v>55760004</v>
      </c>
      <c r="I70" s="10">
        <v>21614616</v>
      </c>
      <c r="J70" s="6">
        <v>31000008</v>
      </c>
      <c r="K70" s="7">
        <v>31000008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1334326</v>
      </c>
      <c r="D72" s="6">
        <v>1328347</v>
      </c>
      <c r="E72" s="7"/>
      <c r="F72" s="8">
        <v>300000</v>
      </c>
      <c r="G72" s="6">
        <v>300000</v>
      </c>
      <c r="H72" s="9">
        <v>300000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249996</v>
      </c>
      <c r="G75" s="6">
        <v>249996</v>
      </c>
      <c r="H75" s="9">
        <v>249996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2755875</v>
      </c>
      <c r="D79" s="6">
        <f t="shared" ref="D79:K79" si="13">SUM(D70:D78)</f>
        <v>2653619</v>
      </c>
      <c r="E79" s="7">
        <f t="shared" si="13"/>
        <v>44875903</v>
      </c>
      <c r="F79" s="8">
        <f t="shared" si="13"/>
        <v>26100000</v>
      </c>
      <c r="G79" s="6">
        <f t="shared" si="13"/>
        <v>56310000</v>
      </c>
      <c r="H79" s="9">
        <f t="shared" si="13"/>
        <v>56310000</v>
      </c>
      <c r="I79" s="10">
        <f t="shared" si="13"/>
        <v>21614616</v>
      </c>
      <c r="J79" s="6">
        <f t="shared" si="13"/>
        <v>31000008</v>
      </c>
      <c r="K79" s="7">
        <f t="shared" si="13"/>
        <v>31000008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110000</v>
      </c>
      <c r="E81" s="17">
        <v>279800</v>
      </c>
      <c r="F81" s="18"/>
      <c r="G81" s="16"/>
      <c r="H81" s="19"/>
      <c r="I81" s="20">
        <v>5200008</v>
      </c>
      <c r="J81" s="16">
        <v>4500000</v>
      </c>
      <c r="K81" s="17">
        <v>4500000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110000</v>
      </c>
      <c r="E82" s="22">
        <f t="shared" si="14"/>
        <v>279800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5200008</v>
      </c>
      <c r="J82" s="21">
        <f t="shared" si="14"/>
        <v>4500000</v>
      </c>
      <c r="K82" s="22">
        <f t="shared" si="14"/>
        <v>4500000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207850</v>
      </c>
      <c r="D87" s="6"/>
      <c r="E87" s="7">
        <v>614464</v>
      </c>
      <c r="F87" s="8"/>
      <c r="G87" s="6"/>
      <c r="H87" s="9"/>
      <c r="I87" s="10">
        <v>549996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207850</v>
      </c>
      <c r="D89" s="21">
        <f t="shared" si="16"/>
        <v>0</v>
      </c>
      <c r="E89" s="22">
        <f t="shared" si="16"/>
        <v>614464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549996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130248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85419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132671250</v>
      </c>
      <c r="D101" s="38">
        <f t="shared" ref="D101:K101" si="18">D111+D114+D115+D118+D121+D122+SUM(D125:D131)</f>
        <v>188178673</v>
      </c>
      <c r="E101" s="39">
        <f t="shared" si="18"/>
        <v>147468557</v>
      </c>
      <c r="F101" s="40">
        <f t="shared" si="18"/>
        <v>192872520</v>
      </c>
      <c r="G101" s="38">
        <f t="shared" si="18"/>
        <v>237655515</v>
      </c>
      <c r="H101" s="41">
        <f t="shared" si="18"/>
        <v>237655515</v>
      </c>
      <c r="I101" s="42">
        <f t="shared" si="18"/>
        <v>171309312</v>
      </c>
      <c r="J101" s="38">
        <f t="shared" si="18"/>
        <v>150264084</v>
      </c>
      <c r="K101" s="39">
        <f t="shared" si="18"/>
        <v>147173784</v>
      </c>
    </row>
    <row r="102" spans="1:11" ht="13.5" x14ac:dyDescent="0.25">
      <c r="A102" s="44" t="s">
        <v>19</v>
      </c>
      <c r="B102" s="45" t="s">
        <v>20</v>
      </c>
      <c r="C102" s="6">
        <v>50002252</v>
      </c>
      <c r="D102" s="6">
        <v>46940453</v>
      </c>
      <c r="E102" s="7">
        <v>68188983</v>
      </c>
      <c r="F102" s="8">
        <v>73117464</v>
      </c>
      <c r="G102" s="6">
        <v>111192463</v>
      </c>
      <c r="H102" s="9">
        <v>111192463</v>
      </c>
      <c r="I102" s="10">
        <v>67901304</v>
      </c>
      <c r="J102" s="6">
        <v>82684608</v>
      </c>
      <c r="K102" s="7">
        <v>74764608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699996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43582021</v>
      </c>
      <c r="D104" s="6">
        <v>62012162</v>
      </c>
      <c r="E104" s="7">
        <v>46152862</v>
      </c>
      <c r="F104" s="8">
        <v>96500016</v>
      </c>
      <c r="G104" s="6">
        <v>105828020</v>
      </c>
      <c r="H104" s="9">
        <v>105828020</v>
      </c>
      <c r="I104" s="10">
        <v>63237972</v>
      </c>
      <c r="J104" s="6">
        <v>61814880</v>
      </c>
      <c r="K104" s="7">
        <v>66644580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>
        <v>450000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249996</v>
      </c>
      <c r="G107" s="6">
        <v>249996</v>
      </c>
      <c r="H107" s="9">
        <v>249996</v>
      </c>
      <c r="I107" s="10">
        <v>1100004</v>
      </c>
      <c r="J107" s="6">
        <v>1264596</v>
      </c>
      <c r="K107" s="7">
        <v>1264596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-900</v>
      </c>
      <c r="D110" s="16">
        <v>83128</v>
      </c>
      <c r="E110" s="17">
        <v>922602</v>
      </c>
      <c r="F110" s="18">
        <v>1035012</v>
      </c>
      <c r="G110" s="16">
        <v>927008</v>
      </c>
      <c r="H110" s="19">
        <v>927008</v>
      </c>
      <c r="I110" s="20">
        <v>549996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93583373</v>
      </c>
      <c r="D111" s="6">
        <f t="shared" ref="D111:K111" si="19">SUM(D102:D110)</f>
        <v>109035743</v>
      </c>
      <c r="E111" s="7">
        <f t="shared" si="19"/>
        <v>115264447</v>
      </c>
      <c r="F111" s="8">
        <f t="shared" si="19"/>
        <v>170902488</v>
      </c>
      <c r="G111" s="6">
        <f t="shared" si="19"/>
        <v>218197487</v>
      </c>
      <c r="H111" s="9">
        <f t="shared" si="19"/>
        <v>218197487</v>
      </c>
      <c r="I111" s="10">
        <f t="shared" si="19"/>
        <v>133939272</v>
      </c>
      <c r="J111" s="6">
        <f t="shared" si="19"/>
        <v>145764084</v>
      </c>
      <c r="K111" s="7">
        <f t="shared" si="19"/>
        <v>142673784</v>
      </c>
    </row>
    <row r="112" spans="1:11" ht="13.5" x14ac:dyDescent="0.25">
      <c r="A112" s="47" t="s">
        <v>31</v>
      </c>
      <c r="B112" s="48" t="s">
        <v>20</v>
      </c>
      <c r="C112" s="6">
        <v>551330</v>
      </c>
      <c r="D112" s="6"/>
      <c r="E112" s="7">
        <v>400000</v>
      </c>
      <c r="F112" s="8">
        <v>850008</v>
      </c>
      <c r="G112" s="6">
        <v>1350008</v>
      </c>
      <c r="H112" s="9">
        <v>1350008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20134362</v>
      </c>
      <c r="D113" s="16">
        <v>13371106</v>
      </c>
      <c r="E113" s="17">
        <v>5602428</v>
      </c>
      <c r="F113" s="18">
        <v>2300004</v>
      </c>
      <c r="G113" s="16">
        <v>2250004</v>
      </c>
      <c r="H113" s="19">
        <v>2250004</v>
      </c>
      <c r="I113" s="20">
        <v>5400012</v>
      </c>
      <c r="J113" s="16">
        <v>4500000</v>
      </c>
      <c r="K113" s="17">
        <v>4500000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20685692</v>
      </c>
      <c r="D114" s="21">
        <f t="shared" si="20"/>
        <v>13371106</v>
      </c>
      <c r="E114" s="22">
        <f t="shared" si="20"/>
        <v>6002428</v>
      </c>
      <c r="F114" s="23">
        <f t="shared" si="20"/>
        <v>3150012</v>
      </c>
      <c r="G114" s="21">
        <f t="shared" si="20"/>
        <v>3600012</v>
      </c>
      <c r="H114" s="24">
        <f t="shared" si="20"/>
        <v>3600012</v>
      </c>
      <c r="I114" s="25">
        <f t="shared" si="20"/>
        <v>5400012</v>
      </c>
      <c r="J114" s="21">
        <f t="shared" si="20"/>
        <v>4500000</v>
      </c>
      <c r="K114" s="22">
        <f t="shared" si="20"/>
        <v>4500000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49639836</v>
      </c>
      <c r="D119" s="6">
        <v>28305333</v>
      </c>
      <c r="E119" s="7">
        <v>18344328</v>
      </c>
      <c r="F119" s="8">
        <v>8649996</v>
      </c>
      <c r="G119" s="6">
        <v>5294996</v>
      </c>
      <c r="H119" s="9">
        <v>5294996</v>
      </c>
      <c r="I119" s="10">
        <v>6250008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49639836</v>
      </c>
      <c r="D121" s="21">
        <f t="shared" si="22"/>
        <v>28305333</v>
      </c>
      <c r="E121" s="22">
        <f t="shared" si="22"/>
        <v>18344328</v>
      </c>
      <c r="F121" s="23">
        <f t="shared" si="22"/>
        <v>8649996</v>
      </c>
      <c r="G121" s="21">
        <f t="shared" si="22"/>
        <v>5294996</v>
      </c>
      <c r="H121" s="24">
        <f t="shared" si="22"/>
        <v>5294996</v>
      </c>
      <c r="I121" s="25">
        <f t="shared" si="22"/>
        <v>6250008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>
        <v>399996</v>
      </c>
      <c r="G122" s="6">
        <v>399996</v>
      </c>
      <c r="H122" s="9">
        <v>399996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600012</v>
      </c>
      <c r="G124" s="16">
        <v>600012</v>
      </c>
      <c r="H124" s="19">
        <v>600012</v>
      </c>
      <c r="I124" s="20">
        <v>600000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600012</v>
      </c>
      <c r="G125" s="6">
        <f t="shared" si="23"/>
        <v>600012</v>
      </c>
      <c r="H125" s="9">
        <f t="shared" si="23"/>
        <v>600012</v>
      </c>
      <c r="I125" s="10">
        <f t="shared" si="23"/>
        <v>600000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657313</v>
      </c>
      <c r="D126" s="11">
        <v>1080532</v>
      </c>
      <c r="E126" s="12">
        <v>2661478</v>
      </c>
      <c r="F126" s="13">
        <v>5136996</v>
      </c>
      <c r="G126" s="11">
        <v>4631996</v>
      </c>
      <c r="H126" s="14">
        <v>4631996</v>
      </c>
      <c r="I126" s="15">
        <v>1699992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1931938</v>
      </c>
      <c r="D127" s="6">
        <v>106668</v>
      </c>
      <c r="E127" s="7">
        <v>377994</v>
      </c>
      <c r="F127" s="8">
        <v>643008</v>
      </c>
      <c r="G127" s="6">
        <v>521008</v>
      </c>
      <c r="H127" s="9">
        <v>521008</v>
      </c>
      <c r="I127" s="10">
        <v>700008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927795</v>
      </c>
      <c r="D128" s="6">
        <v>34441</v>
      </c>
      <c r="E128" s="7">
        <v>1313639</v>
      </c>
      <c r="F128" s="8">
        <v>2590008</v>
      </c>
      <c r="G128" s="6">
        <v>3010008</v>
      </c>
      <c r="H128" s="9">
        <v>3010008</v>
      </c>
      <c r="I128" s="10">
        <v>3770016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8813730</v>
      </c>
      <c r="D129" s="6">
        <v>2997490</v>
      </c>
      <c r="E129" s="7">
        <v>3504243</v>
      </c>
      <c r="F129" s="8">
        <v>800004</v>
      </c>
      <c r="G129" s="6">
        <v>1400000</v>
      </c>
      <c r="H129" s="9">
        <v>1400000</v>
      </c>
      <c r="I129" s="10">
        <v>18950004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-43568427</v>
      </c>
      <c r="D130" s="6">
        <v>33247360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132671250</v>
      </c>
      <c r="D132" s="54">
        <f t="shared" ref="D132:K132" si="24">+D5+D37+D69</f>
        <v>188178673</v>
      </c>
      <c r="E132" s="55">
        <f t="shared" si="24"/>
        <v>147468557</v>
      </c>
      <c r="F132" s="56">
        <f t="shared" si="24"/>
        <v>192872520</v>
      </c>
      <c r="G132" s="54">
        <f t="shared" si="24"/>
        <v>237655515</v>
      </c>
      <c r="H132" s="57">
        <f t="shared" si="24"/>
        <v>237655515</v>
      </c>
      <c r="I132" s="58">
        <f t="shared" si="24"/>
        <v>171309312</v>
      </c>
      <c r="J132" s="54">
        <f t="shared" si="24"/>
        <v>150264084</v>
      </c>
      <c r="K132" s="55">
        <f t="shared" si="24"/>
        <v>147173784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763310595</v>
      </c>
      <c r="D134" s="38">
        <f t="shared" ref="D134:K134" si="25">D144+D147+D148+D151+D154+D155+SUM(D158:D164)</f>
        <v>754392912</v>
      </c>
      <c r="E134" s="39">
        <f t="shared" si="25"/>
        <v>799182011</v>
      </c>
      <c r="F134" s="40">
        <f t="shared" si="25"/>
        <v>983838881</v>
      </c>
      <c r="G134" s="38">
        <f t="shared" si="25"/>
        <v>943755880</v>
      </c>
      <c r="H134" s="41">
        <f t="shared" si="25"/>
        <v>943755880</v>
      </c>
      <c r="I134" s="42">
        <f t="shared" si="25"/>
        <v>1239139770</v>
      </c>
      <c r="J134" s="38">
        <f t="shared" si="25"/>
        <v>1188127722</v>
      </c>
      <c r="K134" s="39">
        <f t="shared" si="25"/>
        <v>1136571630</v>
      </c>
    </row>
    <row r="135" spans="1:11" ht="13.5" x14ac:dyDescent="0.25">
      <c r="A135" s="44" t="s">
        <v>19</v>
      </c>
      <c r="B135" s="45" t="s">
        <v>20</v>
      </c>
      <c r="C135" s="6">
        <v>468603082</v>
      </c>
      <c r="D135" s="6">
        <v>469356412</v>
      </c>
      <c r="E135" s="7">
        <v>500560775</v>
      </c>
      <c r="F135" s="8"/>
      <c r="G135" s="6">
        <v>-17579250</v>
      </c>
      <c r="H135" s="9">
        <v>-17579250</v>
      </c>
      <c r="I135" s="10">
        <v>-32234148</v>
      </c>
      <c r="J135" s="6">
        <v>-72879456</v>
      </c>
      <c r="K135" s="7">
        <v>-115557036</v>
      </c>
    </row>
    <row r="136" spans="1:11" ht="13.5" x14ac:dyDescent="0.25">
      <c r="A136" s="44" t="s">
        <v>21</v>
      </c>
      <c r="B136" s="45" t="s">
        <v>20</v>
      </c>
      <c r="C136" s="6">
        <v>-2282085</v>
      </c>
      <c r="D136" s="6">
        <v>-2282085</v>
      </c>
      <c r="E136" s="7">
        <v>-2282085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-816351</v>
      </c>
      <c r="D137" s="6">
        <v>127301</v>
      </c>
      <c r="E137" s="7">
        <v>1959687</v>
      </c>
      <c r="F137" s="8">
        <v>10188012</v>
      </c>
      <c r="G137" s="6">
        <v>-11324234</v>
      </c>
      <c r="H137" s="9">
        <v>-11324234</v>
      </c>
      <c r="I137" s="10">
        <v>3150000</v>
      </c>
      <c r="J137" s="6">
        <v>-4537092</v>
      </c>
      <c r="K137" s="7">
        <v>-10601988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>
        <v>-45000</v>
      </c>
      <c r="J138" s="6">
        <v>-92256</v>
      </c>
      <c r="K138" s="7">
        <v>-141864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-359903</v>
      </c>
      <c r="D140" s="6">
        <v>-359903</v>
      </c>
      <c r="E140" s="7">
        <v>-359903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371019</v>
      </c>
      <c r="D143" s="16">
        <v>371019</v>
      </c>
      <c r="E143" s="17">
        <v>371019</v>
      </c>
      <c r="F143" s="18">
        <v>1035012</v>
      </c>
      <c r="G143" s="16">
        <v>462004</v>
      </c>
      <c r="H143" s="19">
        <v>462004</v>
      </c>
      <c r="I143" s="20">
        <v>279996</v>
      </c>
      <c r="J143" s="16">
        <v>206496</v>
      </c>
      <c r="K143" s="17">
        <v>129324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465515762</v>
      </c>
      <c r="D144" s="6">
        <f t="shared" ref="D144:K144" si="26">SUM(D135:D143)</f>
        <v>467212744</v>
      </c>
      <c r="E144" s="7">
        <f t="shared" si="26"/>
        <v>500249493</v>
      </c>
      <c r="F144" s="8">
        <f t="shared" si="26"/>
        <v>11223024</v>
      </c>
      <c r="G144" s="6">
        <f t="shared" si="26"/>
        <v>-28441480</v>
      </c>
      <c r="H144" s="9">
        <f t="shared" si="26"/>
        <v>-28441480</v>
      </c>
      <c r="I144" s="10">
        <f t="shared" si="26"/>
        <v>-28849152</v>
      </c>
      <c r="J144" s="6">
        <f t="shared" si="26"/>
        <v>-77302308</v>
      </c>
      <c r="K144" s="7">
        <f t="shared" si="26"/>
        <v>-126171564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125420719</v>
      </c>
      <c r="D147" s="6">
        <v>120124427</v>
      </c>
      <c r="E147" s="7">
        <v>131616342</v>
      </c>
      <c r="F147" s="8">
        <v>993628478</v>
      </c>
      <c r="G147" s="6">
        <v>993628478</v>
      </c>
      <c r="H147" s="9">
        <v>993628478</v>
      </c>
      <c r="I147" s="10">
        <v>1241379988</v>
      </c>
      <c r="J147" s="6">
        <v>1241379988</v>
      </c>
      <c r="K147" s="7">
        <v>1241379988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>
        <v>1500000</v>
      </c>
      <c r="G148" s="6">
        <v>1500000</v>
      </c>
      <c r="H148" s="9">
        <v>1500000</v>
      </c>
      <c r="I148" s="10">
        <v>620004</v>
      </c>
      <c r="J148" s="6">
        <v>431004</v>
      </c>
      <c r="K148" s="7">
        <v>232548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35574602</v>
      </c>
      <c r="D151" s="6">
        <v>2327242</v>
      </c>
      <c r="E151" s="7">
        <v>4960309</v>
      </c>
      <c r="F151" s="8">
        <v>2327242</v>
      </c>
      <c r="G151" s="6">
        <v>2327242</v>
      </c>
      <c r="H151" s="9">
        <v>2327242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69939152</v>
      </c>
      <c r="D154" s="6">
        <v>66603103</v>
      </c>
      <c r="E154" s="7">
        <v>63758629</v>
      </c>
      <c r="F154" s="8">
        <v>2402484</v>
      </c>
      <c r="G154" s="6">
        <v>569988</v>
      </c>
      <c r="H154" s="9">
        <v>569988</v>
      </c>
      <c r="I154" s="10">
        <v>1269996</v>
      </c>
      <c r="J154" s="6">
        <v>1238496</v>
      </c>
      <c r="K154" s="7">
        <v>1205412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413081</v>
      </c>
      <c r="D158" s="6">
        <v>691517</v>
      </c>
      <c r="E158" s="7">
        <v>314931</v>
      </c>
      <c r="F158" s="8">
        <v>590141</v>
      </c>
      <c r="G158" s="6">
        <v>493640</v>
      </c>
      <c r="H158" s="9">
        <v>493640</v>
      </c>
      <c r="I158" s="10">
        <v>4625918</v>
      </c>
      <c r="J158" s="6">
        <v>4415918</v>
      </c>
      <c r="K158" s="7">
        <v>4195406</v>
      </c>
    </row>
    <row r="159" spans="1:11" ht="13.5" x14ac:dyDescent="0.25">
      <c r="A159" s="50" t="s">
        <v>43</v>
      </c>
      <c r="B159" s="37" t="s">
        <v>20</v>
      </c>
      <c r="C159" s="11">
        <v>16270935</v>
      </c>
      <c r="D159" s="11">
        <v>17182916</v>
      </c>
      <c r="E159" s="12">
        <v>14465711</v>
      </c>
      <c r="F159" s="13">
        <v>5105004</v>
      </c>
      <c r="G159" s="11">
        <v>5967000</v>
      </c>
      <c r="H159" s="14">
        <v>5967000</v>
      </c>
      <c r="I159" s="15">
        <v>1818000</v>
      </c>
      <c r="J159" s="11">
        <v>1731876</v>
      </c>
      <c r="K159" s="12">
        <v>1641480</v>
      </c>
    </row>
    <row r="160" spans="1:11" ht="13.5" x14ac:dyDescent="0.25">
      <c r="A160" s="49" t="s">
        <v>44</v>
      </c>
      <c r="B160" s="37" t="s">
        <v>20</v>
      </c>
      <c r="C160" s="6">
        <v>14154801</v>
      </c>
      <c r="D160" s="6">
        <v>8072007</v>
      </c>
      <c r="E160" s="7">
        <v>8994719</v>
      </c>
      <c r="F160" s="8">
        <v>272508</v>
      </c>
      <c r="G160" s="6">
        <v>421012</v>
      </c>
      <c r="H160" s="9">
        <v>421012</v>
      </c>
      <c r="I160" s="10">
        <v>673008</v>
      </c>
      <c r="J160" s="6">
        <v>644652</v>
      </c>
      <c r="K160" s="7">
        <v>614880</v>
      </c>
    </row>
    <row r="161" spans="1:11" ht="13.5" x14ac:dyDescent="0.25">
      <c r="A161" s="49" t="s">
        <v>45</v>
      </c>
      <c r="B161" s="37" t="s">
        <v>20</v>
      </c>
      <c r="C161" s="6">
        <v>1460678</v>
      </c>
      <c r="D161" s="6">
        <v>1495118</v>
      </c>
      <c r="E161" s="7">
        <v>2022622</v>
      </c>
      <c r="F161" s="8">
        <v>-33710004</v>
      </c>
      <c r="G161" s="6">
        <v>-33810000</v>
      </c>
      <c r="H161" s="9">
        <v>-33810000</v>
      </c>
      <c r="I161" s="10">
        <v>1397004</v>
      </c>
      <c r="J161" s="6">
        <v>1215348</v>
      </c>
      <c r="K161" s="7">
        <v>1024596</v>
      </c>
    </row>
    <row r="162" spans="1:11" ht="13.5" x14ac:dyDescent="0.25">
      <c r="A162" s="50" t="s">
        <v>46</v>
      </c>
      <c r="B162" s="48" t="s">
        <v>20</v>
      </c>
      <c r="C162" s="6">
        <v>13703166</v>
      </c>
      <c r="D162" s="6">
        <v>16578779</v>
      </c>
      <c r="E162" s="7">
        <v>20065196</v>
      </c>
      <c r="F162" s="8">
        <v>500004</v>
      </c>
      <c r="G162" s="6">
        <v>1100000</v>
      </c>
      <c r="H162" s="9">
        <v>1100000</v>
      </c>
      <c r="I162" s="10">
        <v>16205004</v>
      </c>
      <c r="J162" s="6">
        <v>14372748</v>
      </c>
      <c r="K162" s="7">
        <v>12448884</v>
      </c>
    </row>
    <row r="163" spans="1:11" ht="13.5" x14ac:dyDescent="0.25">
      <c r="A163" s="49" t="s">
        <v>47</v>
      </c>
      <c r="B163" s="37" t="s">
        <v>20</v>
      </c>
      <c r="C163" s="6">
        <v>20857699</v>
      </c>
      <c r="D163" s="6">
        <v>54105059</v>
      </c>
      <c r="E163" s="7">
        <v>52734059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763310595</v>
      </c>
      <c r="D165" s="54">
        <f t="shared" ref="D165:K165" si="27">D144+D147+D148+D151+D154+D155+SUM(D158:D164)</f>
        <v>754392912</v>
      </c>
      <c r="E165" s="55">
        <f t="shared" si="27"/>
        <v>799182011</v>
      </c>
      <c r="F165" s="56">
        <f t="shared" si="27"/>
        <v>983838881</v>
      </c>
      <c r="G165" s="54">
        <f t="shared" si="27"/>
        <v>943755880</v>
      </c>
      <c r="H165" s="57">
        <f t="shared" si="27"/>
        <v>943755880</v>
      </c>
      <c r="I165" s="66">
        <f t="shared" si="27"/>
        <v>1239139770</v>
      </c>
      <c r="J165" s="54">
        <f t="shared" si="27"/>
        <v>1188127722</v>
      </c>
      <c r="K165" s="55">
        <f t="shared" si="27"/>
        <v>1136571630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48540498</v>
      </c>
      <c r="D168" s="60">
        <v>47812168</v>
      </c>
      <c r="E168" s="61">
        <v>41583209</v>
      </c>
      <c r="F168" s="62">
        <v>35300004</v>
      </c>
      <c r="G168" s="60">
        <v>70300005</v>
      </c>
      <c r="H168" s="63">
        <v>70300005</v>
      </c>
      <c r="I168" s="64">
        <v>53336148</v>
      </c>
      <c r="J168" s="60">
        <v>60334956</v>
      </c>
      <c r="K168" s="61">
        <v>63351696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10641978</v>
      </c>
      <c r="D169" s="38">
        <f t="shared" ref="D169:K169" si="28">D179+D182+D183+D186+D189+D190+SUM(D193:D199)</f>
        <v>18143128</v>
      </c>
      <c r="E169" s="39">
        <f t="shared" si="28"/>
        <v>20803522</v>
      </c>
      <c r="F169" s="40">
        <f t="shared" si="28"/>
        <v>24423996</v>
      </c>
      <c r="G169" s="38">
        <f t="shared" si="28"/>
        <v>24534000</v>
      </c>
      <c r="H169" s="41">
        <f t="shared" si="28"/>
        <v>24534000</v>
      </c>
      <c r="I169" s="42">
        <f t="shared" si="28"/>
        <v>30645000</v>
      </c>
      <c r="J169" s="38">
        <f t="shared" si="28"/>
        <v>29604756</v>
      </c>
      <c r="K169" s="39">
        <f t="shared" si="28"/>
        <v>29625648</v>
      </c>
    </row>
    <row r="170" spans="1:11" ht="13.5" x14ac:dyDescent="0.25">
      <c r="A170" s="44" t="s">
        <v>19</v>
      </c>
      <c r="B170" s="45" t="s">
        <v>20</v>
      </c>
      <c r="C170" s="6">
        <v>5896461</v>
      </c>
      <c r="D170" s="6">
        <v>5228988</v>
      </c>
      <c r="E170" s="7">
        <v>8713830</v>
      </c>
      <c r="F170" s="8">
        <v>8990004</v>
      </c>
      <c r="G170" s="6">
        <v>8690004</v>
      </c>
      <c r="H170" s="9">
        <v>8690004</v>
      </c>
      <c r="I170" s="10">
        <v>10789992</v>
      </c>
      <c r="J170" s="6">
        <v>11329500</v>
      </c>
      <c r="K170" s="7">
        <v>11795448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5896461</v>
      </c>
      <c r="D179" s="6">
        <f t="shared" ref="D179:K179" si="29">SUM(D170:D178)</f>
        <v>5228988</v>
      </c>
      <c r="E179" s="7">
        <f t="shared" si="29"/>
        <v>8713830</v>
      </c>
      <c r="F179" s="8">
        <f t="shared" si="29"/>
        <v>8990004</v>
      </c>
      <c r="G179" s="6">
        <f t="shared" si="29"/>
        <v>8690004</v>
      </c>
      <c r="H179" s="9">
        <f t="shared" si="29"/>
        <v>8690004</v>
      </c>
      <c r="I179" s="10">
        <f t="shared" si="29"/>
        <v>10789992</v>
      </c>
      <c r="J179" s="6">
        <f t="shared" si="29"/>
        <v>11329500</v>
      </c>
      <c r="K179" s="7">
        <f t="shared" si="29"/>
        <v>11795448</v>
      </c>
    </row>
    <row r="180" spans="1:11" ht="13.5" x14ac:dyDescent="0.25">
      <c r="A180" s="47" t="s">
        <v>31</v>
      </c>
      <c r="B180" s="48" t="s">
        <v>20</v>
      </c>
      <c r="C180" s="6">
        <v>526504</v>
      </c>
      <c r="D180" s="6">
        <v>694560</v>
      </c>
      <c r="E180" s="7">
        <v>989179</v>
      </c>
      <c r="F180" s="8">
        <v>2029992</v>
      </c>
      <c r="G180" s="6">
        <v>1889992</v>
      </c>
      <c r="H180" s="9">
        <v>1889992</v>
      </c>
      <c r="I180" s="10">
        <v>3749988</v>
      </c>
      <c r="J180" s="6">
        <v>1312500</v>
      </c>
      <c r="K180" s="7">
        <v>3839676</v>
      </c>
    </row>
    <row r="181" spans="1:11" ht="13.5" x14ac:dyDescent="0.25">
      <c r="A181" s="47" t="s">
        <v>32</v>
      </c>
      <c r="B181" s="37" t="s">
        <v>20</v>
      </c>
      <c r="C181" s="16">
        <v>306925</v>
      </c>
      <c r="D181" s="16">
        <v>8411787</v>
      </c>
      <c r="E181" s="17">
        <v>6126650</v>
      </c>
      <c r="F181" s="18">
        <v>8849004</v>
      </c>
      <c r="G181" s="16">
        <v>7649004</v>
      </c>
      <c r="H181" s="19">
        <v>7649004</v>
      </c>
      <c r="I181" s="20">
        <v>9700008</v>
      </c>
      <c r="J181" s="16">
        <v>10185000</v>
      </c>
      <c r="K181" s="17">
        <v>9561360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833429</v>
      </c>
      <c r="D182" s="21">
        <f t="shared" si="30"/>
        <v>9106347</v>
      </c>
      <c r="E182" s="22">
        <f t="shared" si="30"/>
        <v>7115829</v>
      </c>
      <c r="F182" s="23">
        <f t="shared" si="30"/>
        <v>10878996</v>
      </c>
      <c r="G182" s="21">
        <f t="shared" si="30"/>
        <v>9538996</v>
      </c>
      <c r="H182" s="24">
        <f t="shared" si="30"/>
        <v>9538996</v>
      </c>
      <c r="I182" s="25">
        <f t="shared" si="30"/>
        <v>13449996</v>
      </c>
      <c r="J182" s="21">
        <f t="shared" si="30"/>
        <v>11497500</v>
      </c>
      <c r="K182" s="22">
        <f t="shared" si="30"/>
        <v>13401036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2459593</v>
      </c>
      <c r="D187" s="6">
        <v>2781375</v>
      </c>
      <c r="E187" s="7">
        <v>1312608</v>
      </c>
      <c r="F187" s="8">
        <v>949992</v>
      </c>
      <c r="G187" s="6">
        <v>849996</v>
      </c>
      <c r="H187" s="9">
        <v>849996</v>
      </c>
      <c r="I187" s="10">
        <v>600000</v>
      </c>
      <c r="J187" s="6">
        <v>630000</v>
      </c>
      <c r="K187" s="7">
        <v>75720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2459593</v>
      </c>
      <c r="D189" s="21">
        <f t="shared" si="32"/>
        <v>2781375</v>
      </c>
      <c r="E189" s="22">
        <f t="shared" si="32"/>
        <v>1312608</v>
      </c>
      <c r="F189" s="23">
        <f t="shared" si="32"/>
        <v>949992</v>
      </c>
      <c r="G189" s="21">
        <f t="shared" si="32"/>
        <v>849996</v>
      </c>
      <c r="H189" s="24">
        <f t="shared" si="32"/>
        <v>849996</v>
      </c>
      <c r="I189" s="25">
        <f t="shared" si="32"/>
        <v>600000</v>
      </c>
      <c r="J189" s="21">
        <f t="shared" si="32"/>
        <v>630000</v>
      </c>
      <c r="K189" s="22">
        <f t="shared" si="32"/>
        <v>75720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1452495</v>
      </c>
      <c r="D196" s="6">
        <v>1026418</v>
      </c>
      <c r="E196" s="7">
        <v>1265673</v>
      </c>
      <c r="F196" s="8">
        <v>1605000</v>
      </c>
      <c r="G196" s="6">
        <v>1605000</v>
      </c>
      <c r="H196" s="9">
        <v>1605000</v>
      </c>
      <c r="I196" s="10">
        <v>3305016</v>
      </c>
      <c r="J196" s="6">
        <v>3522756</v>
      </c>
      <c r="K196" s="7">
        <v>1649448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2395582</v>
      </c>
      <c r="F197" s="8">
        <v>2000004</v>
      </c>
      <c r="G197" s="6">
        <v>3850004</v>
      </c>
      <c r="H197" s="9">
        <v>3850004</v>
      </c>
      <c r="I197" s="10">
        <v>2499996</v>
      </c>
      <c r="J197" s="6">
        <v>2625000</v>
      </c>
      <c r="K197" s="7">
        <v>2703996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59182476</v>
      </c>
      <c r="D201" s="54">
        <f t="shared" si="34"/>
        <v>65955296</v>
      </c>
      <c r="E201" s="55">
        <f t="shared" si="34"/>
        <v>62386731</v>
      </c>
      <c r="F201" s="56">
        <f t="shared" si="34"/>
        <v>59724000</v>
      </c>
      <c r="G201" s="54">
        <f t="shared" si="34"/>
        <v>94834005</v>
      </c>
      <c r="H201" s="57">
        <f t="shared" si="34"/>
        <v>94834005</v>
      </c>
      <c r="I201" s="58">
        <f t="shared" si="34"/>
        <v>83981148</v>
      </c>
      <c r="J201" s="54">
        <f t="shared" si="34"/>
        <v>89939712</v>
      </c>
      <c r="K201" s="55">
        <f t="shared" si="34"/>
        <v>92977344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2.3320598848657868E-2</v>
      </c>
      <c r="D203" s="81">
        <f>IF(ISERROR((D37+D69)/D132),0,((D37+D69)/D132))</f>
        <v>1.4686143524882865E-2</v>
      </c>
      <c r="E203" s="82">
        <f t="shared" ref="E203:K203" si="35">IF(ISERROR((E37+E69)/E132),0,((E37+E69)/E132))</f>
        <v>0.3109516152653477</v>
      </c>
      <c r="F203" s="83">
        <f t="shared" si="35"/>
        <v>0.13532254361585569</v>
      </c>
      <c r="G203" s="81">
        <f t="shared" si="35"/>
        <v>0.23693958879935945</v>
      </c>
      <c r="H203" s="84">
        <f t="shared" si="35"/>
        <v>0.23693958879935945</v>
      </c>
      <c r="I203" s="85">
        <f t="shared" si="35"/>
        <v>0.17637465031673236</v>
      </c>
      <c r="J203" s="81">
        <f t="shared" si="35"/>
        <v>0.25621563699812661</v>
      </c>
      <c r="K203" s="82">
        <f t="shared" si="35"/>
        <v>0.2412114918510215</v>
      </c>
    </row>
    <row r="204" spans="1:11" ht="13.5" x14ac:dyDescent="0.25">
      <c r="A204" s="79" t="s">
        <v>105</v>
      </c>
      <c r="B204" s="80"/>
      <c r="C204" s="81">
        <f>IF(ISERROR((C37+C69)/C168),0,((C37+C69)/C168))</f>
        <v>6.3740034146332822E-2</v>
      </c>
      <c r="D204" s="81">
        <f t="shared" ref="D204:K204" si="36">IF(ISERROR((D37+D69)/D168),0,((D37+D69)/D168))</f>
        <v>5.7801583061449967E-2</v>
      </c>
      <c r="E204" s="82">
        <f t="shared" si="36"/>
        <v>1.1027428402651658</v>
      </c>
      <c r="F204" s="83">
        <f t="shared" si="36"/>
        <v>0.73937668675618284</v>
      </c>
      <c r="G204" s="81">
        <f t="shared" si="36"/>
        <v>0.80099567560485951</v>
      </c>
      <c r="H204" s="84">
        <f t="shared" si="36"/>
        <v>0.80099567560485951</v>
      </c>
      <c r="I204" s="85">
        <f t="shared" si="36"/>
        <v>0.56649422826710316</v>
      </c>
      <c r="J204" s="81">
        <f t="shared" si="36"/>
        <v>0.63810451771937982</v>
      </c>
      <c r="K204" s="82">
        <f t="shared" si="36"/>
        <v>0.56036397194480791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0.08</v>
      </c>
      <c r="F206" s="83">
        <f t="shared" si="38"/>
        <v>0.05</v>
      </c>
      <c r="G206" s="81">
        <f t="shared" si="38"/>
        <v>0.09</v>
      </c>
      <c r="H206" s="84">
        <f t="shared" si="38"/>
        <v>0.09</v>
      </c>
      <c r="I206" s="85">
        <f t="shared" si="38"/>
        <v>0.05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43031485</v>
      </c>
      <c r="D5" s="38">
        <f t="shared" ref="D5:K5" si="0">D15+D18+D19+D22+D25+D26+SUM(D29:D35)</f>
        <v>74450865</v>
      </c>
      <c r="E5" s="39">
        <f t="shared" si="0"/>
        <v>122716430</v>
      </c>
      <c r="F5" s="40">
        <f t="shared" si="0"/>
        <v>123103624</v>
      </c>
      <c r="G5" s="38">
        <f t="shared" si="0"/>
        <v>123255624</v>
      </c>
      <c r="H5" s="41">
        <f t="shared" si="0"/>
        <v>123255624</v>
      </c>
      <c r="I5" s="42">
        <f t="shared" si="0"/>
        <v>134676921</v>
      </c>
      <c r="J5" s="38">
        <f t="shared" si="0"/>
        <v>129039912</v>
      </c>
      <c r="K5" s="39">
        <f t="shared" si="0"/>
        <v>134201544</v>
      </c>
    </row>
    <row r="6" spans="1:11" ht="13.5" x14ac:dyDescent="0.25">
      <c r="A6" s="44" t="s">
        <v>19</v>
      </c>
      <c r="B6" s="45" t="s">
        <v>20</v>
      </c>
      <c r="C6" s="6">
        <v>6712925</v>
      </c>
      <c r="D6" s="6">
        <v>7624655</v>
      </c>
      <c r="E6" s="7">
        <v>12401345</v>
      </c>
      <c r="F6" s="8">
        <v>21672374</v>
      </c>
      <c r="G6" s="6">
        <v>21672374</v>
      </c>
      <c r="H6" s="9">
        <v>21672374</v>
      </c>
      <c r="I6" s="10">
        <v>95218025</v>
      </c>
      <c r="J6" s="6">
        <v>91226700</v>
      </c>
      <c r="K6" s="7">
        <v>94875804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25505069</v>
      </c>
      <c r="D8" s="6">
        <v>8141321</v>
      </c>
      <c r="E8" s="7">
        <v>22861308</v>
      </c>
      <c r="F8" s="8">
        <v>33250000</v>
      </c>
      <c r="G8" s="6">
        <v>33250000</v>
      </c>
      <c r="H8" s="9">
        <v>33250000</v>
      </c>
      <c r="I8" s="10">
        <v>6386004</v>
      </c>
      <c r="J8" s="6">
        <v>6641436</v>
      </c>
      <c r="K8" s="7">
        <v>6907092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32217994</v>
      </c>
      <c r="D15" s="6">
        <f t="shared" ref="D15:K15" si="1">SUM(D6:D14)</f>
        <v>15765976</v>
      </c>
      <c r="E15" s="7">
        <f t="shared" si="1"/>
        <v>35262653</v>
      </c>
      <c r="F15" s="8">
        <f t="shared" si="1"/>
        <v>54922374</v>
      </c>
      <c r="G15" s="6">
        <f t="shared" si="1"/>
        <v>54922374</v>
      </c>
      <c r="H15" s="9">
        <f t="shared" si="1"/>
        <v>54922374</v>
      </c>
      <c r="I15" s="10">
        <f t="shared" si="1"/>
        <v>101604029</v>
      </c>
      <c r="J15" s="6">
        <f t="shared" si="1"/>
        <v>97868136</v>
      </c>
      <c r="K15" s="7">
        <f t="shared" si="1"/>
        <v>101782896</v>
      </c>
    </row>
    <row r="16" spans="1:11" ht="13.5" x14ac:dyDescent="0.25">
      <c r="A16" s="47" t="s">
        <v>31</v>
      </c>
      <c r="B16" s="48" t="s">
        <v>20</v>
      </c>
      <c r="C16" s="6">
        <v>1734132</v>
      </c>
      <c r="D16" s="6">
        <v>30987672</v>
      </c>
      <c r="E16" s="7">
        <v>12554164</v>
      </c>
      <c r="F16" s="8">
        <v>29581250</v>
      </c>
      <c r="G16" s="6">
        <v>28581250</v>
      </c>
      <c r="H16" s="9">
        <v>28581250</v>
      </c>
      <c r="I16" s="10">
        <v>13994688</v>
      </c>
      <c r="J16" s="6">
        <v>11434452</v>
      </c>
      <c r="K16" s="7">
        <v>11891820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1734132</v>
      </c>
      <c r="D18" s="21">
        <f t="shared" ref="D18:K18" si="2">SUM(D16:D17)</f>
        <v>30987672</v>
      </c>
      <c r="E18" s="22">
        <f t="shared" si="2"/>
        <v>12554164</v>
      </c>
      <c r="F18" s="23">
        <f t="shared" si="2"/>
        <v>29581250</v>
      </c>
      <c r="G18" s="21">
        <f t="shared" si="2"/>
        <v>28581250</v>
      </c>
      <c r="H18" s="24">
        <f t="shared" si="2"/>
        <v>28581250</v>
      </c>
      <c r="I18" s="25">
        <f t="shared" si="2"/>
        <v>13994688</v>
      </c>
      <c r="J18" s="21">
        <f t="shared" si="2"/>
        <v>11434452</v>
      </c>
      <c r="K18" s="22">
        <f t="shared" si="2"/>
        <v>11891820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8439673</v>
      </c>
      <c r="D23" s="6">
        <v>21554285</v>
      </c>
      <c r="E23" s="7">
        <v>71592627</v>
      </c>
      <c r="F23" s="8">
        <v>26000000</v>
      </c>
      <c r="G23" s="6">
        <v>27000000</v>
      </c>
      <c r="H23" s="9">
        <v>27000000</v>
      </c>
      <c r="I23" s="10">
        <v>9999996</v>
      </c>
      <c r="J23" s="6">
        <v>10400004</v>
      </c>
      <c r="K23" s="7">
        <v>10815996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12000000</v>
      </c>
      <c r="G24" s="16">
        <v>12000000</v>
      </c>
      <c r="H24" s="19">
        <v>12000000</v>
      </c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8439673</v>
      </c>
      <c r="D25" s="21">
        <f t="shared" si="4"/>
        <v>21554285</v>
      </c>
      <c r="E25" s="22">
        <f t="shared" si="4"/>
        <v>71592627</v>
      </c>
      <c r="F25" s="23">
        <f t="shared" si="4"/>
        <v>38000000</v>
      </c>
      <c r="G25" s="21">
        <f t="shared" si="4"/>
        <v>39000000</v>
      </c>
      <c r="H25" s="24">
        <f t="shared" si="4"/>
        <v>39000000</v>
      </c>
      <c r="I25" s="25">
        <f t="shared" si="4"/>
        <v>9999996</v>
      </c>
      <c r="J25" s="21">
        <f t="shared" si="4"/>
        <v>10400004</v>
      </c>
      <c r="K25" s="22">
        <f t="shared" si="4"/>
        <v>10815996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707069</v>
      </c>
      <c r="D28" s="16">
        <v>898964</v>
      </c>
      <c r="E28" s="17">
        <v>157390</v>
      </c>
      <c r="F28" s="18">
        <v>600000</v>
      </c>
      <c r="G28" s="16">
        <v>600000</v>
      </c>
      <c r="H28" s="19">
        <v>600000</v>
      </c>
      <c r="I28" s="20">
        <v>4300008</v>
      </c>
      <c r="J28" s="16">
        <v>4471992</v>
      </c>
      <c r="K28" s="17">
        <v>4650888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707069</v>
      </c>
      <c r="D29" s="6">
        <f t="shared" si="5"/>
        <v>898964</v>
      </c>
      <c r="E29" s="7">
        <f t="shared" si="5"/>
        <v>157390</v>
      </c>
      <c r="F29" s="8">
        <f t="shared" si="5"/>
        <v>600000</v>
      </c>
      <c r="G29" s="6">
        <f t="shared" si="5"/>
        <v>600000</v>
      </c>
      <c r="H29" s="9">
        <f t="shared" si="5"/>
        <v>600000</v>
      </c>
      <c r="I29" s="10">
        <f t="shared" si="5"/>
        <v>4300008</v>
      </c>
      <c r="J29" s="6">
        <f t="shared" si="5"/>
        <v>4471992</v>
      </c>
      <c r="K29" s="7">
        <f t="shared" si="5"/>
        <v>4650888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>
        <v>69996</v>
      </c>
      <c r="J30" s="11">
        <v>72804</v>
      </c>
      <c r="K30" s="12">
        <v>75708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-2099594</v>
      </c>
      <c r="D32" s="6">
        <v>3295433</v>
      </c>
      <c r="E32" s="7">
        <v>1144380</v>
      </c>
      <c r="F32" s="8"/>
      <c r="G32" s="6">
        <v>152000</v>
      </c>
      <c r="H32" s="9">
        <v>152000</v>
      </c>
      <c r="I32" s="10">
        <v>1208200</v>
      </c>
      <c r="J32" s="6">
        <v>1152528</v>
      </c>
      <c r="K32" s="7">
        <v>1198632</v>
      </c>
    </row>
    <row r="33" spans="1:11" ht="13.5" x14ac:dyDescent="0.25">
      <c r="A33" s="50" t="s">
        <v>46</v>
      </c>
      <c r="B33" s="48" t="s">
        <v>20</v>
      </c>
      <c r="C33" s="6">
        <v>2032211</v>
      </c>
      <c r="D33" s="6">
        <v>1948535</v>
      </c>
      <c r="E33" s="7">
        <v>2005216</v>
      </c>
      <c r="F33" s="8"/>
      <c r="G33" s="6"/>
      <c r="H33" s="9"/>
      <c r="I33" s="10">
        <v>3500004</v>
      </c>
      <c r="J33" s="6">
        <v>3639996</v>
      </c>
      <c r="K33" s="7">
        <v>3785604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7180316</v>
      </c>
      <c r="D37" s="38">
        <f t="shared" ref="D37:K37" si="6">D47+D50+D51+D54+D57+D58+SUM(D61:D67)</f>
        <v>2456742</v>
      </c>
      <c r="E37" s="39">
        <f t="shared" si="6"/>
        <v>-24470376</v>
      </c>
      <c r="F37" s="40">
        <f t="shared" si="6"/>
        <v>208000</v>
      </c>
      <c r="G37" s="38">
        <f t="shared" si="6"/>
        <v>4214171</v>
      </c>
      <c r="H37" s="41">
        <f t="shared" si="6"/>
        <v>4214171</v>
      </c>
      <c r="I37" s="42">
        <f t="shared" si="6"/>
        <v>2620000</v>
      </c>
      <c r="J37" s="38">
        <f t="shared" si="6"/>
        <v>2028000</v>
      </c>
      <c r="K37" s="39">
        <f t="shared" si="6"/>
        <v>2109120</v>
      </c>
    </row>
    <row r="38" spans="1:11" ht="13.5" x14ac:dyDescent="0.25">
      <c r="A38" s="44" t="s">
        <v>19</v>
      </c>
      <c r="B38" s="45" t="s">
        <v>20</v>
      </c>
      <c r="C38" s="6">
        <v>2993253</v>
      </c>
      <c r="D38" s="6">
        <v>1142563</v>
      </c>
      <c r="E38" s="7">
        <v>-26488700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2993253</v>
      </c>
      <c r="D47" s="6">
        <f t="shared" ref="D47:K47" si="7">SUM(D38:D46)</f>
        <v>1142563</v>
      </c>
      <c r="E47" s="7">
        <f t="shared" si="7"/>
        <v>-26488700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962863</v>
      </c>
      <c r="D62" s="11">
        <v>729888</v>
      </c>
      <c r="E62" s="12">
        <v>618993</v>
      </c>
      <c r="F62" s="13"/>
      <c r="G62" s="11"/>
      <c r="H62" s="14"/>
      <c r="I62" s="15">
        <v>1500000</v>
      </c>
      <c r="J62" s="11">
        <v>1560000</v>
      </c>
      <c r="K62" s="12">
        <v>1622400</v>
      </c>
    </row>
    <row r="63" spans="1:11" ht="13.5" x14ac:dyDescent="0.25">
      <c r="A63" s="49" t="s">
        <v>44</v>
      </c>
      <c r="B63" s="37" t="s">
        <v>20</v>
      </c>
      <c r="C63" s="6">
        <v>818258</v>
      </c>
      <c r="D63" s="6">
        <v>584291</v>
      </c>
      <c r="E63" s="7">
        <v>1399331</v>
      </c>
      <c r="F63" s="8">
        <v>208000</v>
      </c>
      <c r="G63" s="6">
        <v>4214171</v>
      </c>
      <c r="H63" s="9">
        <v>4214171</v>
      </c>
      <c r="I63" s="10">
        <v>1120000</v>
      </c>
      <c r="J63" s="6">
        <v>468000</v>
      </c>
      <c r="K63" s="7">
        <v>486720</v>
      </c>
    </row>
    <row r="64" spans="1:11" ht="13.5" x14ac:dyDescent="0.25">
      <c r="A64" s="49" t="s">
        <v>45</v>
      </c>
      <c r="B64" s="37" t="s">
        <v>20</v>
      </c>
      <c r="C64" s="6">
        <v>2405942</v>
      </c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59839688</v>
      </c>
      <c r="D69" s="38">
        <f t="shared" ref="D69:K69" si="12">D79+D82+D83+D86+D89+D90+SUM(D93:D99)</f>
        <v>38554509</v>
      </c>
      <c r="E69" s="39">
        <f t="shared" si="12"/>
        <v>77119899</v>
      </c>
      <c r="F69" s="40">
        <f t="shared" si="12"/>
        <v>52308004</v>
      </c>
      <c r="G69" s="38">
        <f t="shared" si="12"/>
        <v>52308004</v>
      </c>
      <c r="H69" s="41">
        <f t="shared" si="12"/>
        <v>52308004</v>
      </c>
      <c r="I69" s="42">
        <f t="shared" si="12"/>
        <v>112952052</v>
      </c>
      <c r="J69" s="38">
        <f t="shared" si="12"/>
        <v>61747956</v>
      </c>
      <c r="K69" s="39">
        <f t="shared" si="12"/>
        <v>64217892</v>
      </c>
    </row>
    <row r="70" spans="1:11" ht="13.5" x14ac:dyDescent="0.25">
      <c r="A70" s="44" t="s">
        <v>19</v>
      </c>
      <c r="B70" s="45" t="s">
        <v>20</v>
      </c>
      <c r="C70" s="6">
        <v>57866054</v>
      </c>
      <c r="D70" s="6">
        <v>21669088</v>
      </c>
      <c r="E70" s="7">
        <v>70645601</v>
      </c>
      <c r="F70" s="8">
        <v>50958004</v>
      </c>
      <c r="G70" s="6">
        <v>50958004</v>
      </c>
      <c r="H70" s="9">
        <v>50958004</v>
      </c>
      <c r="I70" s="10">
        <v>112952052</v>
      </c>
      <c r="J70" s="6">
        <v>61747956</v>
      </c>
      <c r="K70" s="7">
        <v>64217892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1151697</v>
      </c>
      <c r="D75" s="6">
        <v>12815876</v>
      </c>
      <c r="E75" s="7">
        <v>265581</v>
      </c>
      <c r="F75" s="8">
        <v>400000</v>
      </c>
      <c r="G75" s="6">
        <v>400000</v>
      </c>
      <c r="H75" s="9">
        <v>400000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59017751</v>
      </c>
      <c r="D79" s="6">
        <f t="shared" ref="D79:K79" si="13">SUM(D70:D78)</f>
        <v>34484964</v>
      </c>
      <c r="E79" s="7">
        <f t="shared" si="13"/>
        <v>70911182</v>
      </c>
      <c r="F79" s="8">
        <f t="shared" si="13"/>
        <v>51358004</v>
      </c>
      <c r="G79" s="6">
        <f t="shared" si="13"/>
        <v>51358004</v>
      </c>
      <c r="H79" s="9">
        <f t="shared" si="13"/>
        <v>51358004</v>
      </c>
      <c r="I79" s="10">
        <f t="shared" si="13"/>
        <v>112952052</v>
      </c>
      <c r="J79" s="6">
        <f t="shared" si="13"/>
        <v>61747956</v>
      </c>
      <c r="K79" s="7">
        <f t="shared" si="13"/>
        <v>64217892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704537</v>
      </c>
      <c r="D81" s="16">
        <v>4069545</v>
      </c>
      <c r="E81" s="17">
        <v>6208717</v>
      </c>
      <c r="F81" s="18">
        <v>950000</v>
      </c>
      <c r="G81" s="16">
        <v>950000</v>
      </c>
      <c r="H81" s="19">
        <v>950000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704537</v>
      </c>
      <c r="D82" s="21">
        <f t="shared" si="14"/>
        <v>4069545</v>
      </c>
      <c r="E82" s="22">
        <f t="shared" si="14"/>
        <v>6208717</v>
      </c>
      <c r="F82" s="23">
        <f t="shared" si="14"/>
        <v>950000</v>
      </c>
      <c r="G82" s="21">
        <f t="shared" si="14"/>
        <v>950000</v>
      </c>
      <c r="H82" s="24">
        <f t="shared" si="14"/>
        <v>950000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117400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117400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110051489</v>
      </c>
      <c r="D101" s="38">
        <f t="shared" ref="D101:K101" si="18">D111+D114+D115+D118+D121+D122+SUM(D125:D131)</f>
        <v>115462116</v>
      </c>
      <c r="E101" s="39">
        <f t="shared" si="18"/>
        <v>175365953</v>
      </c>
      <c r="F101" s="40">
        <f t="shared" si="18"/>
        <v>175619628</v>
      </c>
      <c r="G101" s="38">
        <f t="shared" si="18"/>
        <v>179777799</v>
      </c>
      <c r="H101" s="41">
        <f t="shared" si="18"/>
        <v>179777799</v>
      </c>
      <c r="I101" s="42">
        <f t="shared" si="18"/>
        <v>250248973</v>
      </c>
      <c r="J101" s="38">
        <f t="shared" si="18"/>
        <v>192815868</v>
      </c>
      <c r="K101" s="39">
        <f t="shared" si="18"/>
        <v>200528556</v>
      </c>
    </row>
    <row r="102" spans="1:11" ht="13.5" x14ac:dyDescent="0.25">
      <c r="A102" s="44" t="s">
        <v>19</v>
      </c>
      <c r="B102" s="45" t="s">
        <v>20</v>
      </c>
      <c r="C102" s="6">
        <v>67572232</v>
      </c>
      <c r="D102" s="6">
        <v>30436306</v>
      </c>
      <c r="E102" s="7">
        <v>56558246</v>
      </c>
      <c r="F102" s="8">
        <v>72630378</v>
      </c>
      <c r="G102" s="6">
        <v>72630378</v>
      </c>
      <c r="H102" s="9">
        <v>72630378</v>
      </c>
      <c r="I102" s="10">
        <v>208170077</v>
      </c>
      <c r="J102" s="6">
        <v>152974656</v>
      </c>
      <c r="K102" s="7">
        <v>159093696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25505069</v>
      </c>
      <c r="D104" s="6">
        <v>8141321</v>
      </c>
      <c r="E104" s="7">
        <v>22861308</v>
      </c>
      <c r="F104" s="8">
        <v>33250000</v>
      </c>
      <c r="G104" s="6">
        <v>33250000</v>
      </c>
      <c r="H104" s="9">
        <v>33250000</v>
      </c>
      <c r="I104" s="10">
        <v>6386004</v>
      </c>
      <c r="J104" s="6">
        <v>6641436</v>
      </c>
      <c r="K104" s="7">
        <v>6907092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1151697</v>
      </c>
      <c r="D107" s="6">
        <v>12815876</v>
      </c>
      <c r="E107" s="7">
        <v>265581</v>
      </c>
      <c r="F107" s="8">
        <v>400000</v>
      </c>
      <c r="G107" s="6">
        <v>400000</v>
      </c>
      <c r="H107" s="9">
        <v>400000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94228998</v>
      </c>
      <c r="D111" s="6">
        <f t="shared" ref="D111:K111" si="19">SUM(D102:D110)</f>
        <v>51393503</v>
      </c>
      <c r="E111" s="7">
        <f t="shared" si="19"/>
        <v>79685135</v>
      </c>
      <c r="F111" s="8">
        <f t="shared" si="19"/>
        <v>106280378</v>
      </c>
      <c r="G111" s="6">
        <f t="shared" si="19"/>
        <v>106280378</v>
      </c>
      <c r="H111" s="9">
        <f t="shared" si="19"/>
        <v>106280378</v>
      </c>
      <c r="I111" s="10">
        <f t="shared" si="19"/>
        <v>214556081</v>
      </c>
      <c r="J111" s="6">
        <f t="shared" si="19"/>
        <v>159616092</v>
      </c>
      <c r="K111" s="7">
        <f t="shared" si="19"/>
        <v>166000788</v>
      </c>
    </row>
    <row r="112" spans="1:11" ht="13.5" x14ac:dyDescent="0.25">
      <c r="A112" s="47" t="s">
        <v>31</v>
      </c>
      <c r="B112" s="48" t="s">
        <v>20</v>
      </c>
      <c r="C112" s="6">
        <v>1734132</v>
      </c>
      <c r="D112" s="6">
        <v>30987672</v>
      </c>
      <c r="E112" s="7">
        <v>12554164</v>
      </c>
      <c r="F112" s="8">
        <v>29581250</v>
      </c>
      <c r="G112" s="6">
        <v>28581250</v>
      </c>
      <c r="H112" s="9">
        <v>28581250</v>
      </c>
      <c r="I112" s="10">
        <v>13994688</v>
      </c>
      <c r="J112" s="6">
        <v>11434452</v>
      </c>
      <c r="K112" s="7">
        <v>11891820</v>
      </c>
    </row>
    <row r="113" spans="1:11" ht="13.5" x14ac:dyDescent="0.25">
      <c r="A113" s="47" t="s">
        <v>32</v>
      </c>
      <c r="B113" s="37" t="s">
        <v>20</v>
      </c>
      <c r="C113" s="16">
        <v>704537</v>
      </c>
      <c r="D113" s="16">
        <v>4069545</v>
      </c>
      <c r="E113" s="17">
        <v>6208717</v>
      </c>
      <c r="F113" s="18">
        <v>950000</v>
      </c>
      <c r="G113" s="16">
        <v>950000</v>
      </c>
      <c r="H113" s="19">
        <v>950000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2438669</v>
      </c>
      <c r="D114" s="21">
        <f t="shared" si="20"/>
        <v>35057217</v>
      </c>
      <c r="E114" s="22">
        <f t="shared" si="20"/>
        <v>18762881</v>
      </c>
      <c r="F114" s="23">
        <f t="shared" si="20"/>
        <v>30531250</v>
      </c>
      <c r="G114" s="21">
        <f t="shared" si="20"/>
        <v>29531250</v>
      </c>
      <c r="H114" s="24">
        <f t="shared" si="20"/>
        <v>29531250</v>
      </c>
      <c r="I114" s="25">
        <f t="shared" si="20"/>
        <v>13994688</v>
      </c>
      <c r="J114" s="21">
        <f t="shared" si="20"/>
        <v>11434452</v>
      </c>
      <c r="K114" s="22">
        <f t="shared" si="20"/>
        <v>11891820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8439673</v>
      </c>
      <c r="D119" s="6">
        <v>21554285</v>
      </c>
      <c r="E119" s="7">
        <v>71592627</v>
      </c>
      <c r="F119" s="8">
        <v>26000000</v>
      </c>
      <c r="G119" s="6">
        <v>27000000</v>
      </c>
      <c r="H119" s="9">
        <v>27000000</v>
      </c>
      <c r="I119" s="10">
        <v>9999996</v>
      </c>
      <c r="J119" s="6">
        <v>10400004</v>
      </c>
      <c r="K119" s="7">
        <v>10815996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12000000</v>
      </c>
      <c r="G120" s="16">
        <v>12000000</v>
      </c>
      <c r="H120" s="19">
        <v>12000000</v>
      </c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8439673</v>
      </c>
      <c r="D121" s="21">
        <f t="shared" si="22"/>
        <v>21554285</v>
      </c>
      <c r="E121" s="22">
        <f t="shared" si="22"/>
        <v>71592627</v>
      </c>
      <c r="F121" s="23">
        <f t="shared" si="22"/>
        <v>38000000</v>
      </c>
      <c r="G121" s="21">
        <f t="shared" si="22"/>
        <v>39000000</v>
      </c>
      <c r="H121" s="24">
        <f t="shared" si="22"/>
        <v>39000000</v>
      </c>
      <c r="I121" s="25">
        <f t="shared" si="22"/>
        <v>9999996</v>
      </c>
      <c r="J121" s="21">
        <f t="shared" si="22"/>
        <v>10400004</v>
      </c>
      <c r="K121" s="22">
        <f t="shared" si="22"/>
        <v>10815996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824469</v>
      </c>
      <c r="D124" s="16">
        <v>898964</v>
      </c>
      <c r="E124" s="17">
        <v>157390</v>
      </c>
      <c r="F124" s="18">
        <v>600000</v>
      </c>
      <c r="G124" s="16">
        <v>600000</v>
      </c>
      <c r="H124" s="19">
        <v>600000</v>
      </c>
      <c r="I124" s="20">
        <v>4300008</v>
      </c>
      <c r="J124" s="16">
        <v>4471992</v>
      </c>
      <c r="K124" s="17">
        <v>4650888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824469</v>
      </c>
      <c r="D125" s="6">
        <f t="shared" si="23"/>
        <v>898964</v>
      </c>
      <c r="E125" s="7">
        <f t="shared" si="23"/>
        <v>157390</v>
      </c>
      <c r="F125" s="8">
        <f t="shared" si="23"/>
        <v>600000</v>
      </c>
      <c r="G125" s="6">
        <f t="shared" si="23"/>
        <v>600000</v>
      </c>
      <c r="H125" s="9">
        <f t="shared" si="23"/>
        <v>600000</v>
      </c>
      <c r="I125" s="10">
        <f t="shared" si="23"/>
        <v>4300008</v>
      </c>
      <c r="J125" s="6">
        <f t="shared" si="23"/>
        <v>4471992</v>
      </c>
      <c r="K125" s="7">
        <f t="shared" si="23"/>
        <v>4650888</v>
      </c>
    </row>
    <row r="126" spans="1:11" ht="13.5" x14ac:dyDescent="0.25">
      <c r="A126" s="50" t="s">
        <v>43</v>
      </c>
      <c r="B126" s="37" t="s">
        <v>20</v>
      </c>
      <c r="C126" s="11">
        <v>962863</v>
      </c>
      <c r="D126" s="11">
        <v>729888</v>
      </c>
      <c r="E126" s="12">
        <v>618993</v>
      </c>
      <c r="F126" s="13"/>
      <c r="G126" s="11"/>
      <c r="H126" s="14"/>
      <c r="I126" s="15">
        <v>1569996</v>
      </c>
      <c r="J126" s="11">
        <v>1632804</v>
      </c>
      <c r="K126" s="12">
        <v>1698108</v>
      </c>
    </row>
    <row r="127" spans="1:11" ht="13.5" x14ac:dyDescent="0.25">
      <c r="A127" s="49" t="s">
        <v>44</v>
      </c>
      <c r="B127" s="37" t="s">
        <v>20</v>
      </c>
      <c r="C127" s="6">
        <v>818258</v>
      </c>
      <c r="D127" s="6">
        <v>584291</v>
      </c>
      <c r="E127" s="7">
        <v>1399331</v>
      </c>
      <c r="F127" s="8">
        <v>208000</v>
      </c>
      <c r="G127" s="6">
        <v>4214171</v>
      </c>
      <c r="H127" s="9">
        <v>4214171</v>
      </c>
      <c r="I127" s="10">
        <v>1120000</v>
      </c>
      <c r="J127" s="6">
        <v>468000</v>
      </c>
      <c r="K127" s="7">
        <v>486720</v>
      </c>
    </row>
    <row r="128" spans="1:11" ht="13.5" x14ac:dyDescent="0.25">
      <c r="A128" s="49" t="s">
        <v>45</v>
      </c>
      <c r="B128" s="37" t="s">
        <v>20</v>
      </c>
      <c r="C128" s="6">
        <v>306348</v>
      </c>
      <c r="D128" s="6">
        <v>3295433</v>
      </c>
      <c r="E128" s="7">
        <v>1144380</v>
      </c>
      <c r="F128" s="8"/>
      <c r="G128" s="6">
        <v>152000</v>
      </c>
      <c r="H128" s="9">
        <v>152000</v>
      </c>
      <c r="I128" s="10">
        <v>1208200</v>
      </c>
      <c r="J128" s="6">
        <v>1152528</v>
      </c>
      <c r="K128" s="7">
        <v>1198632</v>
      </c>
    </row>
    <row r="129" spans="1:11" ht="13.5" x14ac:dyDescent="0.25">
      <c r="A129" s="50" t="s">
        <v>46</v>
      </c>
      <c r="B129" s="48" t="s">
        <v>20</v>
      </c>
      <c r="C129" s="6">
        <v>2032211</v>
      </c>
      <c r="D129" s="6">
        <v>1948535</v>
      </c>
      <c r="E129" s="7">
        <v>2005216</v>
      </c>
      <c r="F129" s="8"/>
      <c r="G129" s="6"/>
      <c r="H129" s="9"/>
      <c r="I129" s="10">
        <v>3500004</v>
      </c>
      <c r="J129" s="6">
        <v>3639996</v>
      </c>
      <c r="K129" s="7">
        <v>3785604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110051489</v>
      </c>
      <c r="D132" s="54">
        <f t="shared" ref="D132:K132" si="24">+D5+D37+D69</f>
        <v>115462116</v>
      </c>
      <c r="E132" s="55">
        <f t="shared" si="24"/>
        <v>175365953</v>
      </c>
      <c r="F132" s="56">
        <f t="shared" si="24"/>
        <v>175619628</v>
      </c>
      <c r="G132" s="54">
        <f t="shared" si="24"/>
        <v>179777799</v>
      </c>
      <c r="H132" s="57">
        <f t="shared" si="24"/>
        <v>179777799</v>
      </c>
      <c r="I132" s="58">
        <f t="shared" si="24"/>
        <v>250248973</v>
      </c>
      <c r="J132" s="54">
        <f t="shared" si="24"/>
        <v>192815868</v>
      </c>
      <c r="K132" s="55">
        <f t="shared" si="24"/>
        <v>200528556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885925175</v>
      </c>
      <c r="D134" s="38">
        <f t="shared" ref="D134:K134" si="25">D144+D147+D148+D151+D154+D155+SUM(D158:D164)</f>
        <v>800791409</v>
      </c>
      <c r="E134" s="39">
        <f t="shared" si="25"/>
        <v>794688594</v>
      </c>
      <c r="F134" s="40">
        <f t="shared" si="25"/>
        <v>-70850139</v>
      </c>
      <c r="G134" s="38">
        <f t="shared" si="25"/>
        <v>-67691968</v>
      </c>
      <c r="H134" s="41">
        <f t="shared" si="25"/>
        <v>-67691968</v>
      </c>
      <c r="I134" s="42">
        <f t="shared" si="25"/>
        <v>29413212</v>
      </c>
      <c r="J134" s="38">
        <f t="shared" si="25"/>
        <v>-6392137</v>
      </c>
      <c r="K134" s="39">
        <f t="shared" si="25"/>
        <v>-43629649</v>
      </c>
    </row>
    <row r="135" spans="1:11" ht="13.5" x14ac:dyDescent="0.25">
      <c r="A135" s="44" t="s">
        <v>19</v>
      </c>
      <c r="B135" s="45" t="s">
        <v>20</v>
      </c>
      <c r="C135" s="6">
        <v>640582135</v>
      </c>
      <c r="D135" s="6">
        <v>345327133</v>
      </c>
      <c r="E135" s="7">
        <v>321690722</v>
      </c>
      <c r="F135" s="8">
        <v>-80400000</v>
      </c>
      <c r="G135" s="6">
        <v>-80400000</v>
      </c>
      <c r="H135" s="9">
        <v>-80400000</v>
      </c>
      <c r="I135" s="10">
        <v>3451504</v>
      </c>
      <c r="J135" s="6">
        <v>-36638937</v>
      </c>
      <c r="K135" s="7">
        <v>-78332997</v>
      </c>
    </row>
    <row r="136" spans="1:11" ht="13.5" x14ac:dyDescent="0.25">
      <c r="A136" s="44" t="s">
        <v>21</v>
      </c>
      <c r="B136" s="45" t="s">
        <v>20</v>
      </c>
      <c r="C136" s="6">
        <v>29389607</v>
      </c>
      <c r="D136" s="6">
        <v>28271962</v>
      </c>
      <c r="E136" s="7">
        <v>10045822</v>
      </c>
      <c r="F136" s="8">
        <v>-625088</v>
      </c>
      <c r="G136" s="6">
        <v>-625088</v>
      </c>
      <c r="H136" s="9">
        <v>-625088</v>
      </c>
      <c r="I136" s="10">
        <v>-650088</v>
      </c>
      <c r="J136" s="6">
        <v>-1326180</v>
      </c>
      <c r="K136" s="7">
        <v>-2029320</v>
      </c>
    </row>
    <row r="137" spans="1:11" ht="13.5" x14ac:dyDescent="0.25">
      <c r="A137" s="44" t="s">
        <v>22</v>
      </c>
      <c r="B137" s="45" t="s">
        <v>20</v>
      </c>
      <c r="C137" s="6">
        <v>13720133</v>
      </c>
      <c r="D137" s="6">
        <v>21781049</v>
      </c>
      <c r="E137" s="7">
        <v>15857960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>
        <v>-59037</v>
      </c>
      <c r="E138" s="7">
        <v>-78933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4022251</v>
      </c>
      <c r="E140" s="7">
        <v>-12043958</v>
      </c>
      <c r="F140" s="8">
        <v>-365871</v>
      </c>
      <c r="G140" s="6">
        <v>-365871</v>
      </c>
      <c r="H140" s="9">
        <v>-365871</v>
      </c>
      <c r="I140" s="10">
        <v>-380508</v>
      </c>
      <c r="J140" s="6">
        <v>-776232</v>
      </c>
      <c r="K140" s="7">
        <v>-1187784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683691875</v>
      </c>
      <c r="D144" s="6">
        <f t="shared" ref="D144:K144" si="26">SUM(D135:D143)</f>
        <v>399343358</v>
      </c>
      <c r="E144" s="7">
        <f t="shared" si="26"/>
        <v>335471613</v>
      </c>
      <c r="F144" s="8">
        <f t="shared" si="26"/>
        <v>-81390959</v>
      </c>
      <c r="G144" s="6">
        <f t="shared" si="26"/>
        <v>-81390959</v>
      </c>
      <c r="H144" s="9">
        <f t="shared" si="26"/>
        <v>-81390959</v>
      </c>
      <c r="I144" s="10">
        <f t="shared" si="26"/>
        <v>2420908</v>
      </c>
      <c r="J144" s="6">
        <f t="shared" si="26"/>
        <v>-38741349</v>
      </c>
      <c r="K144" s="7">
        <f t="shared" si="26"/>
        <v>-81550101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99532032</v>
      </c>
      <c r="E147" s="7">
        <v>104283143</v>
      </c>
      <c r="F147" s="8">
        <v>3229819</v>
      </c>
      <c r="G147" s="6">
        <v>2229819</v>
      </c>
      <c r="H147" s="9">
        <v>2229819</v>
      </c>
      <c r="I147" s="10">
        <v>4404996</v>
      </c>
      <c r="J147" s="6">
        <v>5866200</v>
      </c>
      <c r="K147" s="7">
        <v>7385868</v>
      </c>
    </row>
    <row r="148" spans="1:11" ht="13.5" x14ac:dyDescent="0.25">
      <c r="A148" s="49" t="s">
        <v>116</v>
      </c>
      <c r="B148" s="37" t="s">
        <v>20</v>
      </c>
      <c r="C148" s="6">
        <v>17719</v>
      </c>
      <c r="D148" s="6">
        <v>17719</v>
      </c>
      <c r="E148" s="7">
        <v>17719</v>
      </c>
      <c r="F148" s="8">
        <v>17719</v>
      </c>
      <c r="G148" s="6">
        <v>17719</v>
      </c>
      <c r="H148" s="9">
        <v>17719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13640257</v>
      </c>
      <c r="D151" s="6">
        <v>13640257</v>
      </c>
      <c r="E151" s="7">
        <v>13640257</v>
      </c>
      <c r="F151" s="8">
        <v>13640257</v>
      </c>
      <c r="G151" s="6">
        <v>13640257</v>
      </c>
      <c r="H151" s="9">
        <v>13640257</v>
      </c>
      <c r="I151" s="10">
        <v>18071400</v>
      </c>
      <c r="J151" s="6">
        <v>18071400</v>
      </c>
      <c r="K151" s="7">
        <v>18071400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132653541</v>
      </c>
      <c r="D154" s="6">
        <v>228328413</v>
      </c>
      <c r="E154" s="7">
        <v>283134818</v>
      </c>
      <c r="F154" s="8">
        <v>-5359639</v>
      </c>
      <c r="G154" s="6">
        <v>-5359639</v>
      </c>
      <c r="H154" s="9">
        <v>-5359639</v>
      </c>
      <c r="I154" s="10">
        <v>-5574024</v>
      </c>
      <c r="J154" s="6">
        <v>-11371008</v>
      </c>
      <c r="K154" s="7">
        <v>-17399868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2095947</v>
      </c>
      <c r="D158" s="6">
        <v>2820117</v>
      </c>
      <c r="E158" s="7">
        <v>2493267</v>
      </c>
      <c r="F158" s="8">
        <v>5349138</v>
      </c>
      <c r="G158" s="6">
        <v>5349138</v>
      </c>
      <c r="H158" s="9">
        <v>5349138</v>
      </c>
      <c r="I158" s="10">
        <v>3403656</v>
      </c>
      <c r="J158" s="6">
        <v>6943440</v>
      </c>
      <c r="K158" s="7">
        <v>10624836</v>
      </c>
    </row>
    <row r="159" spans="1:11" ht="13.5" x14ac:dyDescent="0.25">
      <c r="A159" s="50" t="s">
        <v>43</v>
      </c>
      <c r="B159" s="37" t="s">
        <v>20</v>
      </c>
      <c r="C159" s="11">
        <v>2797899</v>
      </c>
      <c r="D159" s="11">
        <v>2698033</v>
      </c>
      <c r="E159" s="12">
        <v>2106712</v>
      </c>
      <c r="F159" s="13">
        <v>-1648715</v>
      </c>
      <c r="G159" s="11">
        <v>-1648715</v>
      </c>
      <c r="H159" s="14">
        <v>-1648715</v>
      </c>
      <c r="I159" s="15">
        <v>-114660</v>
      </c>
      <c r="J159" s="11">
        <v>-233916</v>
      </c>
      <c r="K159" s="12">
        <v>-357936</v>
      </c>
    </row>
    <row r="160" spans="1:11" ht="13.5" x14ac:dyDescent="0.25">
      <c r="A160" s="49" t="s">
        <v>44</v>
      </c>
      <c r="B160" s="37" t="s">
        <v>20</v>
      </c>
      <c r="C160" s="6">
        <v>3880508</v>
      </c>
      <c r="D160" s="6">
        <v>3986678</v>
      </c>
      <c r="E160" s="7">
        <v>3846864</v>
      </c>
      <c r="F160" s="8">
        <v>-1139773</v>
      </c>
      <c r="G160" s="6">
        <v>2866398</v>
      </c>
      <c r="H160" s="9">
        <v>2866398</v>
      </c>
      <c r="I160" s="10">
        <v>84640</v>
      </c>
      <c r="J160" s="6">
        <v>-524144</v>
      </c>
      <c r="K160" s="7">
        <v>-1157276</v>
      </c>
    </row>
    <row r="161" spans="1:11" ht="13.5" x14ac:dyDescent="0.25">
      <c r="A161" s="49" t="s">
        <v>45</v>
      </c>
      <c r="B161" s="37" t="s">
        <v>20</v>
      </c>
      <c r="C161" s="6">
        <v>3280345</v>
      </c>
      <c r="D161" s="6">
        <v>6089354</v>
      </c>
      <c r="E161" s="7">
        <v>5982878</v>
      </c>
      <c r="F161" s="8">
        <v>-1231470</v>
      </c>
      <c r="G161" s="6">
        <v>-1079470</v>
      </c>
      <c r="H161" s="9">
        <v>-1079470</v>
      </c>
      <c r="I161" s="10">
        <v>-374528</v>
      </c>
      <c r="J161" s="6">
        <v>-868040</v>
      </c>
      <c r="K161" s="7">
        <v>-1381292</v>
      </c>
    </row>
    <row r="162" spans="1:11" ht="13.5" x14ac:dyDescent="0.25">
      <c r="A162" s="50" t="s">
        <v>46</v>
      </c>
      <c r="B162" s="48" t="s">
        <v>20</v>
      </c>
      <c r="C162" s="6">
        <v>7441114</v>
      </c>
      <c r="D162" s="6">
        <v>7894981</v>
      </c>
      <c r="E162" s="7">
        <v>7270856</v>
      </c>
      <c r="F162" s="8">
        <v>-2316516</v>
      </c>
      <c r="G162" s="6">
        <v>-2316516</v>
      </c>
      <c r="H162" s="9">
        <v>-2316516</v>
      </c>
      <c r="I162" s="10">
        <v>7090824</v>
      </c>
      <c r="J162" s="6">
        <v>14465280</v>
      </c>
      <c r="K162" s="7">
        <v>22134720</v>
      </c>
    </row>
    <row r="163" spans="1:11" ht="13.5" x14ac:dyDescent="0.25">
      <c r="A163" s="49" t="s">
        <v>47</v>
      </c>
      <c r="B163" s="37" t="s">
        <v>20</v>
      </c>
      <c r="C163" s="6">
        <v>36425970</v>
      </c>
      <c r="D163" s="6">
        <v>36440467</v>
      </c>
      <c r="E163" s="7">
        <v>36440467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885925175</v>
      </c>
      <c r="D165" s="54">
        <f t="shared" ref="D165:K165" si="27">D144+D147+D148+D151+D154+D155+SUM(D158:D164)</f>
        <v>800791409</v>
      </c>
      <c r="E165" s="55">
        <f t="shared" si="27"/>
        <v>794688594</v>
      </c>
      <c r="F165" s="56">
        <f t="shared" si="27"/>
        <v>-70850139</v>
      </c>
      <c r="G165" s="54">
        <f t="shared" si="27"/>
        <v>-67691968</v>
      </c>
      <c r="H165" s="57">
        <f t="shared" si="27"/>
        <v>-67691968</v>
      </c>
      <c r="I165" s="66">
        <f t="shared" si="27"/>
        <v>29413212</v>
      </c>
      <c r="J165" s="54">
        <f t="shared" si="27"/>
        <v>-6392137</v>
      </c>
      <c r="K165" s="55">
        <f t="shared" si="27"/>
        <v>-43629649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146572278</v>
      </c>
      <c r="D168" s="60">
        <v>111003142</v>
      </c>
      <c r="E168" s="61">
        <v>110304251</v>
      </c>
      <c r="F168" s="62">
        <v>77069130</v>
      </c>
      <c r="G168" s="60">
        <v>77069130</v>
      </c>
      <c r="H168" s="63">
        <v>77069130</v>
      </c>
      <c r="I168" s="64">
        <v>80057904</v>
      </c>
      <c r="J168" s="60">
        <v>83260224</v>
      </c>
      <c r="K168" s="61">
        <v>86590608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6873068</v>
      </c>
      <c r="D169" s="38">
        <f t="shared" ref="D169:K169" si="28">D179+D182+D183+D186+D189+D190+SUM(D193:D199)</f>
        <v>5172949</v>
      </c>
      <c r="E169" s="39">
        <f t="shared" si="28"/>
        <v>6067578</v>
      </c>
      <c r="F169" s="40">
        <f t="shared" si="28"/>
        <v>9604200</v>
      </c>
      <c r="G169" s="38">
        <f t="shared" si="28"/>
        <v>10054200</v>
      </c>
      <c r="H169" s="41">
        <f t="shared" si="28"/>
        <v>10054200</v>
      </c>
      <c r="I169" s="42">
        <f t="shared" si="28"/>
        <v>17953716</v>
      </c>
      <c r="J169" s="38">
        <f t="shared" si="28"/>
        <v>12376200</v>
      </c>
      <c r="K169" s="39">
        <f t="shared" si="28"/>
        <v>12871248</v>
      </c>
    </row>
    <row r="170" spans="1:11" ht="13.5" x14ac:dyDescent="0.25">
      <c r="A170" s="44" t="s">
        <v>19</v>
      </c>
      <c r="B170" s="45" t="s">
        <v>20</v>
      </c>
      <c r="C170" s="6">
        <v>3116050</v>
      </c>
      <c r="D170" s="6">
        <v>159500</v>
      </c>
      <c r="E170" s="7">
        <v>640944</v>
      </c>
      <c r="F170" s="8">
        <v>1850000</v>
      </c>
      <c r="G170" s="6">
        <v>2800000</v>
      </c>
      <c r="H170" s="9">
        <v>2800000</v>
      </c>
      <c r="I170" s="10">
        <v>7800000</v>
      </c>
      <c r="J170" s="6">
        <v>4472004</v>
      </c>
      <c r="K170" s="7">
        <v>4650876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693563</v>
      </c>
      <c r="D172" s="6">
        <v>169521</v>
      </c>
      <c r="E172" s="7">
        <v>682544</v>
      </c>
      <c r="F172" s="8">
        <v>650000</v>
      </c>
      <c r="G172" s="6">
        <v>650000</v>
      </c>
      <c r="H172" s="9">
        <v>650000</v>
      </c>
      <c r="I172" s="10">
        <v>900000</v>
      </c>
      <c r="J172" s="6">
        <v>936000</v>
      </c>
      <c r="K172" s="7">
        <v>973440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3809613</v>
      </c>
      <c r="D179" s="6">
        <f t="shared" ref="D179:K179" si="29">SUM(D170:D178)</f>
        <v>329021</v>
      </c>
      <c r="E179" s="7">
        <f t="shared" si="29"/>
        <v>1323488</v>
      </c>
      <c r="F179" s="8">
        <f t="shared" si="29"/>
        <v>2500000</v>
      </c>
      <c r="G179" s="6">
        <f t="shared" si="29"/>
        <v>3450000</v>
      </c>
      <c r="H179" s="9">
        <f t="shared" si="29"/>
        <v>3450000</v>
      </c>
      <c r="I179" s="10">
        <f t="shared" si="29"/>
        <v>8700000</v>
      </c>
      <c r="J179" s="6">
        <f t="shared" si="29"/>
        <v>5408004</v>
      </c>
      <c r="K179" s="7">
        <f t="shared" si="29"/>
        <v>5624316</v>
      </c>
    </row>
    <row r="180" spans="1:11" ht="13.5" x14ac:dyDescent="0.25">
      <c r="A180" s="47" t="s">
        <v>31</v>
      </c>
      <c r="B180" s="48" t="s">
        <v>20</v>
      </c>
      <c r="C180" s="6">
        <v>852024</v>
      </c>
      <c r="D180" s="6">
        <v>139392</v>
      </c>
      <c r="E180" s="7">
        <v>1004146</v>
      </c>
      <c r="F180" s="8"/>
      <c r="G180" s="6">
        <v>350000</v>
      </c>
      <c r="H180" s="9">
        <v>350000</v>
      </c>
      <c r="I180" s="10">
        <v>2450004</v>
      </c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852024</v>
      </c>
      <c r="D182" s="21">
        <f t="shared" si="30"/>
        <v>139392</v>
      </c>
      <c r="E182" s="22">
        <f t="shared" si="30"/>
        <v>1004146</v>
      </c>
      <c r="F182" s="23">
        <f t="shared" si="30"/>
        <v>0</v>
      </c>
      <c r="G182" s="21">
        <f t="shared" si="30"/>
        <v>350000</v>
      </c>
      <c r="H182" s="24">
        <f t="shared" si="30"/>
        <v>350000</v>
      </c>
      <c r="I182" s="25">
        <f t="shared" si="30"/>
        <v>2450004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1075843</v>
      </c>
      <c r="D187" s="6">
        <v>1945427</v>
      </c>
      <c r="E187" s="7">
        <v>1025955</v>
      </c>
      <c r="F187" s="8">
        <v>1700000</v>
      </c>
      <c r="G187" s="6">
        <v>1300000</v>
      </c>
      <c r="H187" s="9">
        <v>1300000</v>
      </c>
      <c r="I187" s="10">
        <v>2499996</v>
      </c>
      <c r="J187" s="6">
        <v>2600004</v>
      </c>
      <c r="K187" s="7">
        <v>2703996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1075843</v>
      </c>
      <c r="D189" s="21">
        <f t="shared" si="32"/>
        <v>1945427</v>
      </c>
      <c r="E189" s="22">
        <f t="shared" si="32"/>
        <v>1025955</v>
      </c>
      <c r="F189" s="23">
        <f t="shared" si="32"/>
        <v>1700000</v>
      </c>
      <c r="G189" s="21">
        <f t="shared" si="32"/>
        <v>1300000</v>
      </c>
      <c r="H189" s="24">
        <f t="shared" si="32"/>
        <v>1300000</v>
      </c>
      <c r="I189" s="25">
        <f t="shared" si="32"/>
        <v>2499996</v>
      </c>
      <c r="J189" s="21">
        <f t="shared" si="32"/>
        <v>2600004</v>
      </c>
      <c r="K189" s="22">
        <f t="shared" si="32"/>
        <v>2703996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380560</v>
      </c>
      <c r="D194" s="11">
        <v>1519594</v>
      </c>
      <c r="E194" s="12">
        <v>1025464</v>
      </c>
      <c r="F194" s="13">
        <v>1310500</v>
      </c>
      <c r="G194" s="11">
        <v>1310500</v>
      </c>
      <c r="H194" s="14">
        <v>1310500</v>
      </c>
      <c r="I194" s="15">
        <v>610260</v>
      </c>
      <c r="J194" s="11">
        <v>634668</v>
      </c>
      <c r="K194" s="12">
        <v>660060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5250</v>
      </c>
      <c r="G195" s="6">
        <v>5250</v>
      </c>
      <c r="H195" s="9">
        <v>5250</v>
      </c>
      <c r="I195" s="10">
        <v>108504</v>
      </c>
      <c r="J195" s="6">
        <v>5196</v>
      </c>
      <c r="K195" s="7">
        <v>5412</v>
      </c>
    </row>
    <row r="196" spans="1:11" ht="13.5" x14ac:dyDescent="0.25">
      <c r="A196" s="49" t="s">
        <v>45</v>
      </c>
      <c r="B196" s="37" t="s">
        <v>20</v>
      </c>
      <c r="C196" s="6">
        <v>755028</v>
      </c>
      <c r="D196" s="6">
        <v>1239015</v>
      </c>
      <c r="E196" s="7">
        <v>1688525</v>
      </c>
      <c r="F196" s="8">
        <v>4088450</v>
      </c>
      <c r="G196" s="6">
        <v>3638450</v>
      </c>
      <c r="H196" s="9">
        <v>3638450</v>
      </c>
      <c r="I196" s="10">
        <v>3584952</v>
      </c>
      <c r="J196" s="6">
        <v>3728328</v>
      </c>
      <c r="K196" s="7">
        <v>3877464</v>
      </c>
    </row>
    <row r="197" spans="1:11" ht="13.5" x14ac:dyDescent="0.25">
      <c r="A197" s="50" t="s">
        <v>46</v>
      </c>
      <c r="B197" s="48" t="s">
        <v>20</v>
      </c>
      <c r="C197" s="6"/>
      <c r="D197" s="6">
        <v>500</v>
      </c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153445346</v>
      </c>
      <c r="D201" s="54">
        <f t="shared" si="34"/>
        <v>116176091</v>
      </c>
      <c r="E201" s="55">
        <f t="shared" si="34"/>
        <v>116371829</v>
      </c>
      <c r="F201" s="56">
        <f t="shared" si="34"/>
        <v>86673330</v>
      </c>
      <c r="G201" s="54">
        <f t="shared" si="34"/>
        <v>87123330</v>
      </c>
      <c r="H201" s="57">
        <f t="shared" si="34"/>
        <v>87123330</v>
      </c>
      <c r="I201" s="58">
        <f t="shared" si="34"/>
        <v>98011620</v>
      </c>
      <c r="J201" s="54">
        <f t="shared" si="34"/>
        <v>95636424</v>
      </c>
      <c r="K201" s="55">
        <f t="shared" si="34"/>
        <v>99461856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0.60898770756295717</v>
      </c>
      <c r="D203" s="81">
        <f>IF(ISERROR((D37+D69)/D132),0,((D37+D69)/D132))</f>
        <v>0.355192269298096</v>
      </c>
      <c r="E203" s="82">
        <f t="shared" ref="E203:K203" si="35">IF(ISERROR((E37+E69)/E132),0,((E37+E69)/E132))</f>
        <v>0.30022659529583828</v>
      </c>
      <c r="F203" s="83">
        <f t="shared" si="35"/>
        <v>0.29903265710140325</v>
      </c>
      <c r="G203" s="81">
        <f t="shared" si="35"/>
        <v>0.31440019465362351</v>
      </c>
      <c r="H203" s="84">
        <f t="shared" si="35"/>
        <v>0.31440019465362351</v>
      </c>
      <c r="I203" s="85">
        <f t="shared" si="35"/>
        <v>0.46182827691364792</v>
      </c>
      <c r="J203" s="81">
        <f t="shared" si="35"/>
        <v>0.33076093094163805</v>
      </c>
      <c r="K203" s="82">
        <f t="shared" si="35"/>
        <v>0.33076093162511977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0.45724883937465993</v>
      </c>
      <c r="D204" s="81">
        <f t="shared" ref="D204:K204" si="36">IF(ISERROR((D37+D69)/D168),0,((D37+D69)/D168))</f>
        <v>0.36946027167411172</v>
      </c>
      <c r="E204" s="82">
        <f t="shared" si="36"/>
        <v>0.47731182182634102</v>
      </c>
      <c r="F204" s="83">
        <f t="shared" si="36"/>
        <v>0.68141425756330709</v>
      </c>
      <c r="G204" s="81">
        <f t="shared" si="36"/>
        <v>0.73339578375933401</v>
      </c>
      <c r="H204" s="84">
        <f t="shared" si="36"/>
        <v>0.73339578375933401</v>
      </c>
      <c r="I204" s="85">
        <f t="shared" si="36"/>
        <v>1.4436057681450167</v>
      </c>
      <c r="J204" s="81">
        <f t="shared" si="36"/>
        <v>0.7659834784974876</v>
      </c>
      <c r="K204" s="82">
        <f t="shared" si="36"/>
        <v>0.76598390439757624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-0.14000000000000001</v>
      </c>
      <c r="G205" s="81">
        <f t="shared" si="37"/>
        <v>-0.15</v>
      </c>
      <c r="H205" s="84">
        <f t="shared" si="37"/>
        <v>-0.15</v>
      </c>
      <c r="I205" s="85">
        <f t="shared" si="37"/>
        <v>0.61</v>
      </c>
      <c r="J205" s="81">
        <f t="shared" si="37"/>
        <v>-1.94</v>
      </c>
      <c r="K205" s="82">
        <f t="shared" si="37"/>
        <v>-0.3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0.06</v>
      </c>
      <c r="E206" s="82">
        <f t="shared" si="38"/>
        <v>7.0000000000000007E-2</v>
      </c>
      <c r="F206" s="83">
        <f t="shared" si="38"/>
        <v>-0.88</v>
      </c>
      <c r="G206" s="81">
        <f t="shared" si="38"/>
        <v>-0.98</v>
      </c>
      <c r="H206" s="84">
        <f t="shared" si="38"/>
        <v>-0.98</v>
      </c>
      <c r="I206" s="85">
        <f t="shared" si="38"/>
        <v>4.54</v>
      </c>
      <c r="J206" s="81">
        <f t="shared" si="38"/>
        <v>-11.91</v>
      </c>
      <c r="K206" s="82">
        <f t="shared" si="38"/>
        <v>-1.82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50118358</v>
      </c>
      <c r="D5" s="38">
        <f t="shared" ref="D5:K5" si="0">D15+D18+D19+D22+D25+D26+SUM(D29:D35)</f>
        <v>63396692</v>
      </c>
      <c r="E5" s="39">
        <f t="shared" si="0"/>
        <v>78620408</v>
      </c>
      <c r="F5" s="40">
        <f t="shared" si="0"/>
        <v>76824596</v>
      </c>
      <c r="G5" s="38">
        <f t="shared" si="0"/>
        <v>87192821</v>
      </c>
      <c r="H5" s="41">
        <f t="shared" si="0"/>
        <v>87192821</v>
      </c>
      <c r="I5" s="42">
        <f t="shared" si="0"/>
        <v>95294189</v>
      </c>
      <c r="J5" s="38">
        <f t="shared" si="0"/>
        <v>71524565</v>
      </c>
      <c r="K5" s="39">
        <f t="shared" si="0"/>
        <v>82360530</v>
      </c>
    </row>
    <row r="6" spans="1:11" ht="13.5" x14ac:dyDescent="0.25">
      <c r="A6" s="44" t="s">
        <v>19</v>
      </c>
      <c r="B6" s="45" t="s">
        <v>20</v>
      </c>
      <c r="C6" s="6">
        <v>22835465</v>
      </c>
      <c r="D6" s="6">
        <v>31165458</v>
      </c>
      <c r="E6" s="7">
        <v>31538616</v>
      </c>
      <c r="F6" s="8">
        <v>13069828</v>
      </c>
      <c r="G6" s="6">
        <v>22275960</v>
      </c>
      <c r="H6" s="9">
        <v>22275960</v>
      </c>
      <c r="I6" s="10">
        <v>38090110</v>
      </c>
      <c r="J6" s="6">
        <v>28480565</v>
      </c>
      <c r="K6" s="7">
        <v>48437080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9466118</v>
      </c>
      <c r="D8" s="6">
        <v>18058996</v>
      </c>
      <c r="E8" s="7">
        <v>32643358</v>
      </c>
      <c r="F8" s="8">
        <v>20957268</v>
      </c>
      <c r="G8" s="6">
        <v>26750000</v>
      </c>
      <c r="H8" s="9">
        <v>26750000</v>
      </c>
      <c r="I8" s="10">
        <v>15725000</v>
      </c>
      <c r="J8" s="6">
        <v>25840000</v>
      </c>
      <c r="K8" s="7">
        <v>26993450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250000</v>
      </c>
      <c r="G11" s="6">
        <v>157600</v>
      </c>
      <c r="H11" s="9">
        <v>157600</v>
      </c>
      <c r="I11" s="10">
        <v>8075000</v>
      </c>
      <c r="J11" s="6">
        <v>8500000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32301583</v>
      </c>
      <c r="D15" s="6">
        <f t="shared" ref="D15:K15" si="1">SUM(D6:D14)</f>
        <v>49224454</v>
      </c>
      <c r="E15" s="7">
        <f t="shared" si="1"/>
        <v>64181974</v>
      </c>
      <c r="F15" s="8">
        <f t="shared" si="1"/>
        <v>34277096</v>
      </c>
      <c r="G15" s="6">
        <f t="shared" si="1"/>
        <v>49183560</v>
      </c>
      <c r="H15" s="9">
        <f t="shared" si="1"/>
        <v>49183560</v>
      </c>
      <c r="I15" s="10">
        <f t="shared" si="1"/>
        <v>61890110</v>
      </c>
      <c r="J15" s="6">
        <f t="shared" si="1"/>
        <v>62820565</v>
      </c>
      <c r="K15" s="7">
        <f t="shared" si="1"/>
        <v>75430530</v>
      </c>
    </row>
    <row r="16" spans="1:11" ht="13.5" x14ac:dyDescent="0.25">
      <c r="A16" s="47" t="s">
        <v>31</v>
      </c>
      <c r="B16" s="48" t="s">
        <v>20</v>
      </c>
      <c r="C16" s="6">
        <v>8827120</v>
      </c>
      <c r="D16" s="6">
        <v>4003433</v>
      </c>
      <c r="E16" s="7">
        <v>2803354</v>
      </c>
      <c r="F16" s="8">
        <v>13500000</v>
      </c>
      <c r="G16" s="6">
        <v>12351544</v>
      </c>
      <c r="H16" s="9">
        <v>12351544</v>
      </c>
      <c r="I16" s="10">
        <v>5355000</v>
      </c>
      <c r="J16" s="6">
        <v>3485000</v>
      </c>
      <c r="K16" s="7">
        <v>3995000</v>
      </c>
    </row>
    <row r="17" spans="1:11" ht="13.5" x14ac:dyDescent="0.25">
      <c r="A17" s="47" t="s">
        <v>32</v>
      </c>
      <c r="B17" s="37" t="s">
        <v>20</v>
      </c>
      <c r="C17" s="16">
        <v>-30950</v>
      </c>
      <c r="D17" s="16"/>
      <c r="E17" s="17"/>
      <c r="F17" s="18"/>
      <c r="G17" s="16">
        <v>731000</v>
      </c>
      <c r="H17" s="19">
        <v>731000</v>
      </c>
      <c r="I17" s="20">
        <v>595000</v>
      </c>
      <c r="J17" s="16">
        <v>884000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8796170</v>
      </c>
      <c r="D18" s="21">
        <f t="shared" ref="D18:K18" si="2">SUM(D16:D17)</f>
        <v>4003433</v>
      </c>
      <c r="E18" s="22">
        <f t="shared" si="2"/>
        <v>2803354</v>
      </c>
      <c r="F18" s="23">
        <f t="shared" si="2"/>
        <v>13500000</v>
      </c>
      <c r="G18" s="21">
        <f t="shared" si="2"/>
        <v>13082544</v>
      </c>
      <c r="H18" s="24">
        <f t="shared" si="2"/>
        <v>13082544</v>
      </c>
      <c r="I18" s="25">
        <f t="shared" si="2"/>
        <v>5950000</v>
      </c>
      <c r="J18" s="21">
        <f t="shared" si="2"/>
        <v>4369000</v>
      </c>
      <c r="K18" s="22">
        <f t="shared" si="2"/>
        <v>3995000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1289438</v>
      </c>
      <c r="E23" s="7">
        <v>735627</v>
      </c>
      <c r="F23" s="8">
        <v>19819500</v>
      </c>
      <c r="G23" s="6">
        <v>16698672</v>
      </c>
      <c r="H23" s="9">
        <v>16698672</v>
      </c>
      <c r="I23" s="10">
        <v>11561579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1289438</v>
      </c>
      <c r="E25" s="22">
        <f t="shared" si="4"/>
        <v>735627</v>
      </c>
      <c r="F25" s="23">
        <f t="shared" si="4"/>
        <v>19819500</v>
      </c>
      <c r="G25" s="21">
        <f t="shared" si="4"/>
        <v>16698672</v>
      </c>
      <c r="H25" s="24">
        <f t="shared" si="4"/>
        <v>16698672</v>
      </c>
      <c r="I25" s="25">
        <f t="shared" si="4"/>
        <v>11561579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1762066</v>
      </c>
      <c r="D30" s="11">
        <v>3399763</v>
      </c>
      <c r="E30" s="12">
        <v>5784487</v>
      </c>
      <c r="F30" s="13">
        <v>1248000</v>
      </c>
      <c r="G30" s="11">
        <v>5598000</v>
      </c>
      <c r="H30" s="14">
        <v>5598000</v>
      </c>
      <c r="I30" s="15">
        <v>2125000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529474</v>
      </c>
      <c r="D31" s="6">
        <v>1170151</v>
      </c>
      <c r="E31" s="7">
        <v>1154369</v>
      </c>
      <c r="F31" s="8">
        <v>6280000</v>
      </c>
      <c r="G31" s="6">
        <v>1439995</v>
      </c>
      <c r="H31" s="9">
        <v>1439995</v>
      </c>
      <c r="I31" s="10">
        <v>7140000</v>
      </c>
      <c r="J31" s="6">
        <v>4165000</v>
      </c>
      <c r="K31" s="7">
        <v>765000</v>
      </c>
    </row>
    <row r="32" spans="1:11" ht="13.5" x14ac:dyDescent="0.25">
      <c r="A32" s="49" t="s">
        <v>45</v>
      </c>
      <c r="B32" s="37" t="s">
        <v>20</v>
      </c>
      <c r="C32" s="6">
        <v>3933095</v>
      </c>
      <c r="D32" s="6">
        <v>2625275</v>
      </c>
      <c r="E32" s="7">
        <v>1986588</v>
      </c>
      <c r="F32" s="8">
        <v>300000</v>
      </c>
      <c r="G32" s="6">
        <v>360000</v>
      </c>
      <c r="H32" s="9">
        <v>360000</v>
      </c>
      <c r="I32" s="10">
        <v>127500</v>
      </c>
      <c r="J32" s="6">
        <v>170000</v>
      </c>
      <c r="K32" s="7">
        <v>170000</v>
      </c>
    </row>
    <row r="33" spans="1:11" ht="13.5" x14ac:dyDescent="0.25">
      <c r="A33" s="50" t="s">
        <v>46</v>
      </c>
      <c r="B33" s="48" t="s">
        <v>20</v>
      </c>
      <c r="C33" s="6">
        <v>2795970</v>
      </c>
      <c r="D33" s="6">
        <v>1684178</v>
      </c>
      <c r="E33" s="7">
        <v>1974009</v>
      </c>
      <c r="F33" s="8">
        <v>1400000</v>
      </c>
      <c r="G33" s="6">
        <v>830050</v>
      </c>
      <c r="H33" s="9">
        <v>830050</v>
      </c>
      <c r="I33" s="10">
        <v>6500000</v>
      </c>
      <c r="J33" s="6"/>
      <c r="K33" s="7">
        <v>2000000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541440</v>
      </c>
      <c r="E37" s="39">
        <f t="shared" si="6"/>
        <v>29083288</v>
      </c>
      <c r="F37" s="40">
        <f t="shared" si="6"/>
        <v>11000000</v>
      </c>
      <c r="G37" s="38">
        <f t="shared" si="6"/>
        <v>54887868</v>
      </c>
      <c r="H37" s="41">
        <f t="shared" si="6"/>
        <v>54887868</v>
      </c>
      <c r="I37" s="42">
        <f t="shared" si="6"/>
        <v>5125988</v>
      </c>
      <c r="J37" s="38">
        <f t="shared" si="6"/>
        <v>17892500</v>
      </c>
      <c r="K37" s="39">
        <f t="shared" si="6"/>
        <v>8500000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16495284</v>
      </c>
      <c r="F38" s="8"/>
      <c r="G38" s="6">
        <v>27624475</v>
      </c>
      <c r="H38" s="9">
        <v>27624475</v>
      </c>
      <c r="I38" s="10">
        <v>3425988</v>
      </c>
      <c r="J38" s="6">
        <v>13642500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16495284</v>
      </c>
      <c r="F47" s="8">
        <f t="shared" si="7"/>
        <v>0</v>
      </c>
      <c r="G47" s="6">
        <f t="shared" si="7"/>
        <v>27624475</v>
      </c>
      <c r="H47" s="9">
        <f t="shared" si="7"/>
        <v>27624475</v>
      </c>
      <c r="I47" s="10">
        <f t="shared" si="7"/>
        <v>3425988</v>
      </c>
      <c r="J47" s="6">
        <f t="shared" si="7"/>
        <v>13642500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541440</v>
      </c>
      <c r="E48" s="7">
        <v>12588004</v>
      </c>
      <c r="F48" s="8">
        <v>11000000</v>
      </c>
      <c r="G48" s="6">
        <v>27263393</v>
      </c>
      <c r="H48" s="9">
        <v>27263393</v>
      </c>
      <c r="I48" s="10">
        <v>1360000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541440</v>
      </c>
      <c r="E50" s="22">
        <f t="shared" si="8"/>
        <v>12588004</v>
      </c>
      <c r="F50" s="23">
        <f t="shared" si="8"/>
        <v>11000000</v>
      </c>
      <c r="G50" s="21">
        <f t="shared" si="8"/>
        <v>27263393</v>
      </c>
      <c r="H50" s="24">
        <f t="shared" si="8"/>
        <v>27263393</v>
      </c>
      <c r="I50" s="25">
        <f t="shared" si="8"/>
        <v>1360000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340000</v>
      </c>
      <c r="J55" s="6">
        <v>4250000</v>
      </c>
      <c r="K55" s="7">
        <v>8500000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340000</v>
      </c>
      <c r="J57" s="21">
        <f t="shared" si="10"/>
        <v>4250000</v>
      </c>
      <c r="K57" s="22">
        <f t="shared" si="10"/>
        <v>8500000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22189124</v>
      </c>
      <c r="E69" s="39">
        <f t="shared" si="12"/>
        <v>33728180</v>
      </c>
      <c r="F69" s="40">
        <f t="shared" si="12"/>
        <v>29902021</v>
      </c>
      <c r="G69" s="38">
        <f t="shared" si="12"/>
        <v>54107548</v>
      </c>
      <c r="H69" s="41">
        <f t="shared" si="12"/>
        <v>54107548</v>
      </c>
      <c r="I69" s="42">
        <f t="shared" si="12"/>
        <v>7628075</v>
      </c>
      <c r="J69" s="38">
        <f t="shared" si="12"/>
        <v>36596581</v>
      </c>
      <c r="K69" s="39">
        <f t="shared" si="12"/>
        <v>1020000</v>
      </c>
    </row>
    <row r="70" spans="1:11" ht="13.5" x14ac:dyDescent="0.25">
      <c r="A70" s="44" t="s">
        <v>19</v>
      </c>
      <c r="B70" s="45" t="s">
        <v>20</v>
      </c>
      <c r="C70" s="6"/>
      <c r="D70" s="6">
        <v>247826</v>
      </c>
      <c r="E70" s="7">
        <v>3542621</v>
      </c>
      <c r="F70" s="8"/>
      <c r="G70" s="6">
        <v>900000</v>
      </c>
      <c r="H70" s="9">
        <v>900000</v>
      </c>
      <c r="I70" s="10"/>
      <c r="J70" s="6">
        <v>17896581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609400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247826</v>
      </c>
      <c r="E79" s="7">
        <f t="shared" si="13"/>
        <v>4152021</v>
      </c>
      <c r="F79" s="8">
        <f t="shared" si="13"/>
        <v>0</v>
      </c>
      <c r="G79" s="6">
        <f t="shared" si="13"/>
        <v>900000</v>
      </c>
      <c r="H79" s="9">
        <f t="shared" si="13"/>
        <v>900000</v>
      </c>
      <c r="I79" s="10">
        <f t="shared" si="13"/>
        <v>0</v>
      </c>
      <c r="J79" s="6">
        <f t="shared" si="13"/>
        <v>17896581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16057700</v>
      </c>
      <c r="E80" s="7">
        <v>19643333</v>
      </c>
      <c r="F80" s="8">
        <v>28402021</v>
      </c>
      <c r="G80" s="6">
        <v>22919179</v>
      </c>
      <c r="H80" s="9">
        <v>22919179</v>
      </c>
      <c r="I80" s="10">
        <v>7628075</v>
      </c>
      <c r="J80" s="6">
        <v>5100000</v>
      </c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5883598</v>
      </c>
      <c r="E81" s="17">
        <v>9932826</v>
      </c>
      <c r="F81" s="18">
        <v>1500000</v>
      </c>
      <c r="G81" s="16">
        <v>30288369</v>
      </c>
      <c r="H81" s="19">
        <v>30288369</v>
      </c>
      <c r="I81" s="20"/>
      <c r="J81" s="16">
        <v>13600000</v>
      </c>
      <c r="K81" s="17">
        <v>1020000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21941298</v>
      </c>
      <c r="E82" s="22">
        <f t="shared" si="14"/>
        <v>29576159</v>
      </c>
      <c r="F82" s="23">
        <f t="shared" si="14"/>
        <v>29902021</v>
      </c>
      <c r="G82" s="21">
        <f t="shared" si="14"/>
        <v>53207548</v>
      </c>
      <c r="H82" s="24">
        <f t="shared" si="14"/>
        <v>53207548</v>
      </c>
      <c r="I82" s="25">
        <f t="shared" si="14"/>
        <v>7628075</v>
      </c>
      <c r="J82" s="21">
        <f t="shared" si="14"/>
        <v>18700000</v>
      </c>
      <c r="K82" s="22">
        <f t="shared" si="14"/>
        <v>1020000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50118358</v>
      </c>
      <c r="D101" s="38">
        <f t="shared" ref="D101:K101" si="18">D111+D114+D115+D118+D121+D122+SUM(D125:D131)</f>
        <v>86127256</v>
      </c>
      <c r="E101" s="39">
        <f t="shared" si="18"/>
        <v>141431876</v>
      </c>
      <c r="F101" s="40">
        <f t="shared" si="18"/>
        <v>117726617</v>
      </c>
      <c r="G101" s="38">
        <f t="shared" si="18"/>
        <v>196188237</v>
      </c>
      <c r="H101" s="41">
        <f t="shared" si="18"/>
        <v>196188237</v>
      </c>
      <c r="I101" s="42">
        <f t="shared" si="18"/>
        <v>108048252</v>
      </c>
      <c r="J101" s="38">
        <f t="shared" si="18"/>
        <v>126013646</v>
      </c>
      <c r="K101" s="39">
        <f t="shared" si="18"/>
        <v>91880530</v>
      </c>
    </row>
    <row r="102" spans="1:11" ht="13.5" x14ac:dyDescent="0.25">
      <c r="A102" s="44" t="s">
        <v>19</v>
      </c>
      <c r="B102" s="45" t="s">
        <v>20</v>
      </c>
      <c r="C102" s="6">
        <v>22835465</v>
      </c>
      <c r="D102" s="6">
        <v>31413284</v>
      </c>
      <c r="E102" s="7">
        <v>51576521</v>
      </c>
      <c r="F102" s="8">
        <v>13069828</v>
      </c>
      <c r="G102" s="6">
        <v>50800435</v>
      </c>
      <c r="H102" s="9">
        <v>50800435</v>
      </c>
      <c r="I102" s="10">
        <v>41516098</v>
      </c>
      <c r="J102" s="6">
        <v>60019646</v>
      </c>
      <c r="K102" s="7">
        <v>48437080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9466118</v>
      </c>
      <c r="D104" s="6">
        <v>18058996</v>
      </c>
      <c r="E104" s="7">
        <v>33252758</v>
      </c>
      <c r="F104" s="8">
        <v>20957268</v>
      </c>
      <c r="G104" s="6">
        <v>26750000</v>
      </c>
      <c r="H104" s="9">
        <v>26750000</v>
      </c>
      <c r="I104" s="10">
        <v>15725000</v>
      </c>
      <c r="J104" s="6">
        <v>25840000</v>
      </c>
      <c r="K104" s="7">
        <v>26993450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250000</v>
      </c>
      <c r="G107" s="6">
        <v>157600</v>
      </c>
      <c r="H107" s="9">
        <v>157600</v>
      </c>
      <c r="I107" s="10">
        <v>8075000</v>
      </c>
      <c r="J107" s="6">
        <v>8500000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32301583</v>
      </c>
      <c r="D111" s="6">
        <f t="shared" ref="D111:K111" si="19">SUM(D102:D110)</f>
        <v>49472280</v>
      </c>
      <c r="E111" s="7">
        <f t="shared" si="19"/>
        <v>84829279</v>
      </c>
      <c r="F111" s="8">
        <f t="shared" si="19"/>
        <v>34277096</v>
      </c>
      <c r="G111" s="6">
        <f t="shared" si="19"/>
        <v>77708035</v>
      </c>
      <c r="H111" s="9">
        <f t="shared" si="19"/>
        <v>77708035</v>
      </c>
      <c r="I111" s="10">
        <f t="shared" si="19"/>
        <v>65316098</v>
      </c>
      <c r="J111" s="6">
        <f t="shared" si="19"/>
        <v>94359646</v>
      </c>
      <c r="K111" s="7">
        <f t="shared" si="19"/>
        <v>75430530</v>
      </c>
    </row>
    <row r="112" spans="1:11" ht="13.5" x14ac:dyDescent="0.25">
      <c r="A112" s="47" t="s">
        <v>31</v>
      </c>
      <c r="B112" s="48" t="s">
        <v>20</v>
      </c>
      <c r="C112" s="6">
        <v>8827120</v>
      </c>
      <c r="D112" s="6">
        <v>20602573</v>
      </c>
      <c r="E112" s="7">
        <v>35034691</v>
      </c>
      <c r="F112" s="8">
        <v>52902021</v>
      </c>
      <c r="G112" s="6">
        <v>62534116</v>
      </c>
      <c r="H112" s="9">
        <v>62534116</v>
      </c>
      <c r="I112" s="10">
        <v>14343075</v>
      </c>
      <c r="J112" s="6">
        <v>8585000</v>
      </c>
      <c r="K112" s="7">
        <v>3995000</v>
      </c>
    </row>
    <row r="113" spans="1:11" ht="13.5" x14ac:dyDescent="0.25">
      <c r="A113" s="47" t="s">
        <v>32</v>
      </c>
      <c r="B113" s="37" t="s">
        <v>20</v>
      </c>
      <c r="C113" s="16">
        <v>-30950</v>
      </c>
      <c r="D113" s="16">
        <v>5883598</v>
      </c>
      <c r="E113" s="17">
        <v>9932826</v>
      </c>
      <c r="F113" s="18">
        <v>1500000</v>
      </c>
      <c r="G113" s="16">
        <v>31019369</v>
      </c>
      <c r="H113" s="19">
        <v>31019369</v>
      </c>
      <c r="I113" s="20">
        <v>595000</v>
      </c>
      <c r="J113" s="16">
        <v>14484000</v>
      </c>
      <c r="K113" s="17">
        <v>1020000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8796170</v>
      </c>
      <c r="D114" s="21">
        <f t="shared" si="20"/>
        <v>26486171</v>
      </c>
      <c r="E114" s="22">
        <f t="shared" si="20"/>
        <v>44967517</v>
      </c>
      <c r="F114" s="23">
        <f t="shared" si="20"/>
        <v>54402021</v>
      </c>
      <c r="G114" s="21">
        <f t="shared" si="20"/>
        <v>93553485</v>
      </c>
      <c r="H114" s="24">
        <f t="shared" si="20"/>
        <v>93553485</v>
      </c>
      <c r="I114" s="25">
        <f t="shared" si="20"/>
        <v>14938075</v>
      </c>
      <c r="J114" s="21">
        <f t="shared" si="20"/>
        <v>23069000</v>
      </c>
      <c r="K114" s="22">
        <f t="shared" si="20"/>
        <v>5015000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1289438</v>
      </c>
      <c r="E119" s="7">
        <v>735627</v>
      </c>
      <c r="F119" s="8">
        <v>19819500</v>
      </c>
      <c r="G119" s="6">
        <v>16698672</v>
      </c>
      <c r="H119" s="9">
        <v>16698672</v>
      </c>
      <c r="I119" s="10">
        <v>11901579</v>
      </c>
      <c r="J119" s="6">
        <v>4250000</v>
      </c>
      <c r="K119" s="7">
        <v>8500000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0</v>
      </c>
      <c r="D121" s="21">
        <f t="shared" si="22"/>
        <v>1289438</v>
      </c>
      <c r="E121" s="22">
        <f t="shared" si="22"/>
        <v>735627</v>
      </c>
      <c r="F121" s="23">
        <f t="shared" si="22"/>
        <v>19819500</v>
      </c>
      <c r="G121" s="21">
        <f t="shared" si="22"/>
        <v>16698672</v>
      </c>
      <c r="H121" s="24">
        <f t="shared" si="22"/>
        <v>16698672</v>
      </c>
      <c r="I121" s="25">
        <f t="shared" si="22"/>
        <v>11901579</v>
      </c>
      <c r="J121" s="21">
        <f t="shared" si="22"/>
        <v>4250000</v>
      </c>
      <c r="K121" s="22">
        <f t="shared" si="22"/>
        <v>8500000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1762066</v>
      </c>
      <c r="D126" s="11">
        <v>3399763</v>
      </c>
      <c r="E126" s="12">
        <v>5784487</v>
      </c>
      <c r="F126" s="13">
        <v>1248000</v>
      </c>
      <c r="G126" s="11">
        <v>5598000</v>
      </c>
      <c r="H126" s="14">
        <v>5598000</v>
      </c>
      <c r="I126" s="15">
        <v>2125000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529474</v>
      </c>
      <c r="D127" s="6">
        <v>1170151</v>
      </c>
      <c r="E127" s="7">
        <v>1154369</v>
      </c>
      <c r="F127" s="8">
        <v>6280000</v>
      </c>
      <c r="G127" s="6">
        <v>1439995</v>
      </c>
      <c r="H127" s="9">
        <v>1439995</v>
      </c>
      <c r="I127" s="10">
        <v>7140000</v>
      </c>
      <c r="J127" s="6">
        <v>4165000</v>
      </c>
      <c r="K127" s="7">
        <v>765000</v>
      </c>
    </row>
    <row r="128" spans="1:11" ht="13.5" x14ac:dyDescent="0.25">
      <c r="A128" s="49" t="s">
        <v>45</v>
      </c>
      <c r="B128" s="37" t="s">
        <v>20</v>
      </c>
      <c r="C128" s="6">
        <v>3933095</v>
      </c>
      <c r="D128" s="6">
        <v>2625275</v>
      </c>
      <c r="E128" s="7">
        <v>1986588</v>
      </c>
      <c r="F128" s="8">
        <v>300000</v>
      </c>
      <c r="G128" s="6">
        <v>360000</v>
      </c>
      <c r="H128" s="9">
        <v>360000</v>
      </c>
      <c r="I128" s="10">
        <v>127500</v>
      </c>
      <c r="J128" s="6">
        <v>170000</v>
      </c>
      <c r="K128" s="7">
        <v>170000</v>
      </c>
    </row>
    <row r="129" spans="1:11" ht="13.5" x14ac:dyDescent="0.25">
      <c r="A129" s="50" t="s">
        <v>46</v>
      </c>
      <c r="B129" s="48" t="s">
        <v>20</v>
      </c>
      <c r="C129" s="6">
        <v>2795970</v>
      </c>
      <c r="D129" s="6">
        <v>1684178</v>
      </c>
      <c r="E129" s="7">
        <v>1974009</v>
      </c>
      <c r="F129" s="8">
        <v>1400000</v>
      </c>
      <c r="G129" s="6">
        <v>830050</v>
      </c>
      <c r="H129" s="9">
        <v>830050</v>
      </c>
      <c r="I129" s="10">
        <v>6500000</v>
      </c>
      <c r="J129" s="6"/>
      <c r="K129" s="7">
        <v>2000000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50118358</v>
      </c>
      <c r="D132" s="54">
        <f t="shared" ref="D132:K132" si="24">+D5+D37+D69</f>
        <v>86127256</v>
      </c>
      <c r="E132" s="55">
        <f t="shared" si="24"/>
        <v>141431876</v>
      </c>
      <c r="F132" s="56">
        <f t="shared" si="24"/>
        <v>117726617</v>
      </c>
      <c r="G132" s="54">
        <f t="shared" si="24"/>
        <v>196188237</v>
      </c>
      <c r="H132" s="57">
        <f t="shared" si="24"/>
        <v>196188237</v>
      </c>
      <c r="I132" s="58">
        <f t="shared" si="24"/>
        <v>108048252</v>
      </c>
      <c r="J132" s="54">
        <f t="shared" si="24"/>
        <v>126013646</v>
      </c>
      <c r="K132" s="55">
        <f t="shared" si="24"/>
        <v>91880530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545303552</v>
      </c>
      <c r="D134" s="38">
        <f t="shared" ref="D134:K134" si="25">D144+D147+D148+D151+D154+D155+SUM(D158:D164)</f>
        <v>561170202</v>
      </c>
      <c r="E134" s="39">
        <f t="shared" si="25"/>
        <v>571883025</v>
      </c>
      <c r="F134" s="40">
        <f t="shared" si="25"/>
        <v>682760511</v>
      </c>
      <c r="G134" s="38">
        <f t="shared" si="25"/>
        <v>641511445</v>
      </c>
      <c r="H134" s="41">
        <f t="shared" si="25"/>
        <v>641511445</v>
      </c>
      <c r="I134" s="42">
        <f t="shared" si="25"/>
        <v>705540942</v>
      </c>
      <c r="J134" s="38">
        <f t="shared" si="25"/>
        <v>744242605</v>
      </c>
      <c r="K134" s="39">
        <f t="shared" si="25"/>
        <v>851846867</v>
      </c>
    </row>
    <row r="135" spans="1:11" ht="13.5" x14ac:dyDescent="0.25">
      <c r="A135" s="44" t="s">
        <v>19</v>
      </c>
      <c r="B135" s="45" t="s">
        <v>20</v>
      </c>
      <c r="C135" s="6">
        <v>-2374202</v>
      </c>
      <c r="D135" s="6">
        <v>10279982</v>
      </c>
      <c r="E135" s="7">
        <v>13378892</v>
      </c>
      <c r="F135" s="8">
        <v>342098790</v>
      </c>
      <c r="G135" s="6">
        <v>337061875</v>
      </c>
      <c r="H135" s="9">
        <v>337061875</v>
      </c>
      <c r="I135" s="10">
        <v>369757077</v>
      </c>
      <c r="J135" s="6">
        <v>349342411</v>
      </c>
      <c r="K135" s="7">
        <v>386815951</v>
      </c>
    </row>
    <row r="136" spans="1:11" ht="13.5" x14ac:dyDescent="0.25">
      <c r="A136" s="44" t="s">
        <v>21</v>
      </c>
      <c r="B136" s="45" t="s">
        <v>20</v>
      </c>
      <c r="C136" s="6">
        <v>-185355</v>
      </c>
      <c r="D136" s="6">
        <v>-278033</v>
      </c>
      <c r="E136" s="7">
        <v>-278033</v>
      </c>
      <c r="F136" s="8">
        <v>-120660</v>
      </c>
      <c r="G136" s="6">
        <v>-120660</v>
      </c>
      <c r="H136" s="9">
        <v>-120660</v>
      </c>
      <c r="I136" s="10">
        <v>-558199</v>
      </c>
      <c r="J136" s="6">
        <v>-569363</v>
      </c>
      <c r="K136" s="7">
        <v>-580751</v>
      </c>
    </row>
    <row r="137" spans="1:11" ht="13.5" x14ac:dyDescent="0.25">
      <c r="A137" s="44" t="s">
        <v>22</v>
      </c>
      <c r="B137" s="45" t="s">
        <v>20</v>
      </c>
      <c r="C137" s="6">
        <v>375713986</v>
      </c>
      <c r="D137" s="6">
        <v>375169324</v>
      </c>
      <c r="E137" s="7">
        <v>376876058</v>
      </c>
      <c r="F137" s="8">
        <v>45671865</v>
      </c>
      <c r="G137" s="6">
        <v>27137030</v>
      </c>
      <c r="H137" s="9">
        <v>27137030</v>
      </c>
      <c r="I137" s="10">
        <v>53487018</v>
      </c>
      <c r="J137" s="6">
        <v>71517875</v>
      </c>
      <c r="K137" s="7">
        <v>102592349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2448187</v>
      </c>
      <c r="D140" s="6">
        <v>2280928</v>
      </c>
      <c r="E140" s="7">
        <v>2113666</v>
      </c>
      <c r="F140" s="8">
        <v>1905929</v>
      </c>
      <c r="G140" s="6">
        <v>1901458</v>
      </c>
      <c r="H140" s="9">
        <v>1901458</v>
      </c>
      <c r="I140" s="10">
        <v>1942020</v>
      </c>
      <c r="J140" s="6">
        <v>11938587</v>
      </c>
      <c r="K140" s="7">
        <v>21935085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375602616</v>
      </c>
      <c r="D144" s="6">
        <f t="shared" ref="D144:K144" si="26">SUM(D135:D143)</f>
        <v>387452201</v>
      </c>
      <c r="E144" s="7">
        <f t="shared" si="26"/>
        <v>392090583</v>
      </c>
      <c r="F144" s="8">
        <f t="shared" si="26"/>
        <v>389555924</v>
      </c>
      <c r="G144" s="6">
        <f t="shared" si="26"/>
        <v>365979703</v>
      </c>
      <c r="H144" s="9">
        <f t="shared" si="26"/>
        <v>365979703</v>
      </c>
      <c r="I144" s="10">
        <f t="shared" si="26"/>
        <v>424627916</v>
      </c>
      <c r="J144" s="6">
        <f t="shared" si="26"/>
        <v>432229510</v>
      </c>
      <c r="K144" s="7">
        <f t="shared" si="26"/>
        <v>510762634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81738626</v>
      </c>
      <c r="D147" s="6">
        <v>79505371</v>
      </c>
      <c r="E147" s="7">
        <v>83358368</v>
      </c>
      <c r="F147" s="8">
        <v>191568491</v>
      </c>
      <c r="G147" s="6">
        <v>182941418</v>
      </c>
      <c r="H147" s="9">
        <v>182941418</v>
      </c>
      <c r="I147" s="10">
        <v>178520073</v>
      </c>
      <c r="J147" s="6">
        <v>186974476</v>
      </c>
      <c r="K147" s="7">
        <v>206648278</v>
      </c>
    </row>
    <row r="148" spans="1:11" ht="13.5" x14ac:dyDescent="0.25">
      <c r="A148" s="49" t="s">
        <v>116</v>
      </c>
      <c r="B148" s="37" t="s">
        <v>20</v>
      </c>
      <c r="C148" s="6">
        <v>1230799</v>
      </c>
      <c r="D148" s="6">
        <v>1230799</v>
      </c>
      <c r="E148" s="7">
        <v>1230799</v>
      </c>
      <c r="F148" s="8">
        <v>1340799</v>
      </c>
      <c r="G148" s="6">
        <v>1230799</v>
      </c>
      <c r="H148" s="9">
        <v>1230799</v>
      </c>
      <c r="I148" s="10">
        <v>1230799</v>
      </c>
      <c r="J148" s="6">
        <v>1230799</v>
      </c>
      <c r="K148" s="7">
        <v>1230799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25097000</v>
      </c>
      <c r="D151" s="6">
        <v>32436272</v>
      </c>
      <c r="E151" s="7">
        <v>36654783</v>
      </c>
      <c r="F151" s="8">
        <v>32436273</v>
      </c>
      <c r="G151" s="6">
        <v>36654783</v>
      </c>
      <c r="H151" s="9">
        <v>36654783</v>
      </c>
      <c r="I151" s="10">
        <v>36654783</v>
      </c>
      <c r="J151" s="6">
        <v>36654783</v>
      </c>
      <c r="K151" s="7">
        <v>36654783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26291956</v>
      </c>
      <c r="D154" s="6">
        <v>26854331</v>
      </c>
      <c r="E154" s="7">
        <v>23776037</v>
      </c>
      <c r="F154" s="8">
        <v>27471563</v>
      </c>
      <c r="G154" s="6">
        <v>22648013</v>
      </c>
      <c r="H154" s="9">
        <v>22648013</v>
      </c>
      <c r="I154" s="10">
        <v>23083182</v>
      </c>
      <c r="J154" s="6">
        <v>38671183</v>
      </c>
      <c r="K154" s="7">
        <v>43657049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329027</v>
      </c>
      <c r="D158" s="6">
        <v>198490</v>
      </c>
      <c r="E158" s="7">
        <v>69315</v>
      </c>
      <c r="F158" s="8">
        <v>73048</v>
      </c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3424548</v>
      </c>
      <c r="D159" s="11">
        <v>4205180</v>
      </c>
      <c r="E159" s="12">
        <v>7894975</v>
      </c>
      <c r="F159" s="13">
        <v>12196295</v>
      </c>
      <c r="G159" s="11">
        <v>13092548</v>
      </c>
      <c r="H159" s="14">
        <v>13092548</v>
      </c>
      <c r="I159" s="15">
        <v>7796700</v>
      </c>
      <c r="J159" s="11">
        <v>8127233</v>
      </c>
      <c r="K159" s="12">
        <v>8081878</v>
      </c>
    </row>
    <row r="160" spans="1:11" ht="13.5" x14ac:dyDescent="0.25">
      <c r="A160" s="49" t="s">
        <v>44</v>
      </c>
      <c r="B160" s="37" t="s">
        <v>20</v>
      </c>
      <c r="C160" s="6">
        <v>4248481</v>
      </c>
      <c r="D160" s="6">
        <v>2718761</v>
      </c>
      <c r="E160" s="7">
        <v>1062492</v>
      </c>
      <c r="F160" s="8">
        <v>4667580</v>
      </c>
      <c r="G160" s="6">
        <v>-671724</v>
      </c>
      <c r="H160" s="9">
        <v>-671724</v>
      </c>
      <c r="I160" s="10">
        <v>6928496</v>
      </c>
      <c r="J160" s="6">
        <v>16928016</v>
      </c>
      <c r="K160" s="7">
        <v>19302027</v>
      </c>
    </row>
    <row r="161" spans="1:11" ht="13.5" x14ac:dyDescent="0.25">
      <c r="A161" s="49" t="s">
        <v>45</v>
      </c>
      <c r="B161" s="37" t="s">
        <v>20</v>
      </c>
      <c r="C161" s="6">
        <v>13402723</v>
      </c>
      <c r="D161" s="6">
        <v>13399083</v>
      </c>
      <c r="E161" s="7">
        <v>12529546</v>
      </c>
      <c r="F161" s="8">
        <v>10294784</v>
      </c>
      <c r="G161" s="6">
        <v>9710932</v>
      </c>
      <c r="H161" s="9">
        <v>9710932</v>
      </c>
      <c r="I161" s="10">
        <v>8335810</v>
      </c>
      <c r="J161" s="6">
        <v>8291885</v>
      </c>
      <c r="K161" s="7">
        <v>8403731</v>
      </c>
    </row>
    <row r="162" spans="1:11" ht="13.5" x14ac:dyDescent="0.25">
      <c r="A162" s="50" t="s">
        <v>46</v>
      </c>
      <c r="B162" s="48" t="s">
        <v>20</v>
      </c>
      <c r="C162" s="6">
        <v>10384786</v>
      </c>
      <c r="D162" s="6">
        <v>9616724</v>
      </c>
      <c r="E162" s="7">
        <v>10063137</v>
      </c>
      <c r="F162" s="8">
        <v>9602764</v>
      </c>
      <c r="G162" s="6">
        <v>6771983</v>
      </c>
      <c r="H162" s="9">
        <v>6771983</v>
      </c>
      <c r="I162" s="10">
        <v>15210193</v>
      </c>
      <c r="J162" s="6">
        <v>11981730</v>
      </c>
      <c r="K162" s="7">
        <v>13952698</v>
      </c>
    </row>
    <row r="163" spans="1:11" ht="13.5" x14ac:dyDescent="0.25">
      <c r="A163" s="49" t="s">
        <v>47</v>
      </c>
      <c r="B163" s="37" t="s">
        <v>20</v>
      </c>
      <c r="C163" s="6">
        <v>3552990</v>
      </c>
      <c r="D163" s="6">
        <v>3552990</v>
      </c>
      <c r="E163" s="7">
        <v>3152990</v>
      </c>
      <c r="F163" s="8">
        <v>3552990</v>
      </c>
      <c r="G163" s="6">
        <v>3152990</v>
      </c>
      <c r="H163" s="9">
        <v>3152990</v>
      </c>
      <c r="I163" s="10">
        <v>3152990</v>
      </c>
      <c r="J163" s="6">
        <v>3152990</v>
      </c>
      <c r="K163" s="7">
        <v>3152990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545303552</v>
      </c>
      <c r="D165" s="54">
        <f t="shared" ref="D165:K165" si="27">D144+D147+D148+D151+D154+D155+SUM(D158:D164)</f>
        <v>561170202</v>
      </c>
      <c r="E165" s="55">
        <f t="shared" si="27"/>
        <v>571883025</v>
      </c>
      <c r="F165" s="56">
        <f t="shared" si="27"/>
        <v>682760511</v>
      </c>
      <c r="G165" s="54">
        <f t="shared" si="27"/>
        <v>641511445</v>
      </c>
      <c r="H165" s="57">
        <f t="shared" si="27"/>
        <v>641511445</v>
      </c>
      <c r="I165" s="66">
        <f t="shared" si="27"/>
        <v>705540942</v>
      </c>
      <c r="J165" s="54">
        <f t="shared" si="27"/>
        <v>744242605</v>
      </c>
      <c r="K165" s="55">
        <f t="shared" si="27"/>
        <v>851846867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39505641</v>
      </c>
      <c r="D168" s="60">
        <v>39437174</v>
      </c>
      <c r="E168" s="61">
        <v>40179661</v>
      </c>
      <c r="F168" s="62">
        <v>52681812</v>
      </c>
      <c r="G168" s="60">
        <v>52681812</v>
      </c>
      <c r="H168" s="63">
        <v>52681812</v>
      </c>
      <c r="I168" s="64">
        <v>49735160</v>
      </c>
      <c r="J168" s="60">
        <v>50729862</v>
      </c>
      <c r="K168" s="61">
        <v>51744463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5798529</v>
      </c>
      <c r="D169" s="38">
        <f t="shared" ref="D169:K169" si="28">D179+D182+D183+D186+D189+D190+SUM(D193:D199)</f>
        <v>12873221</v>
      </c>
      <c r="E169" s="39">
        <f t="shared" si="28"/>
        <v>5613696</v>
      </c>
      <c r="F169" s="40">
        <f t="shared" si="28"/>
        <v>34271263</v>
      </c>
      <c r="G169" s="38">
        <f t="shared" si="28"/>
        <v>33254469</v>
      </c>
      <c r="H169" s="41">
        <f t="shared" si="28"/>
        <v>33254469</v>
      </c>
      <c r="I169" s="42">
        <f t="shared" si="28"/>
        <v>29974598</v>
      </c>
      <c r="J169" s="38">
        <f t="shared" si="28"/>
        <v>15819029</v>
      </c>
      <c r="K169" s="39">
        <f t="shared" si="28"/>
        <v>16456661</v>
      </c>
    </row>
    <row r="170" spans="1:11" ht="13.5" x14ac:dyDescent="0.25">
      <c r="A170" s="44" t="s">
        <v>19</v>
      </c>
      <c r="B170" s="45" t="s">
        <v>20</v>
      </c>
      <c r="C170" s="6">
        <v>3377875</v>
      </c>
      <c r="D170" s="6">
        <v>6195585</v>
      </c>
      <c r="E170" s="7">
        <v>-1565696</v>
      </c>
      <c r="F170" s="8">
        <v>20663198</v>
      </c>
      <c r="G170" s="6">
        <v>20143198</v>
      </c>
      <c r="H170" s="9">
        <v>20143198</v>
      </c>
      <c r="I170" s="10">
        <v>17581620</v>
      </c>
      <c r="J170" s="6">
        <v>2951332</v>
      </c>
      <c r="K170" s="7">
        <v>3069386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151861</v>
      </c>
      <c r="D172" s="6">
        <v>1511380</v>
      </c>
      <c r="E172" s="7">
        <v>338760</v>
      </c>
      <c r="F172" s="8">
        <v>4100000</v>
      </c>
      <c r="G172" s="6">
        <v>4100000</v>
      </c>
      <c r="H172" s="9">
        <v>4100000</v>
      </c>
      <c r="I172" s="10">
        <v>3764000</v>
      </c>
      <c r="J172" s="6">
        <v>3914560</v>
      </c>
      <c r="K172" s="7">
        <v>4071142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3529736</v>
      </c>
      <c r="D179" s="6">
        <f t="shared" ref="D179:K179" si="29">SUM(D170:D178)</f>
        <v>7706965</v>
      </c>
      <c r="E179" s="7">
        <f t="shared" si="29"/>
        <v>-1226936</v>
      </c>
      <c r="F179" s="8">
        <f t="shared" si="29"/>
        <v>24763198</v>
      </c>
      <c r="G179" s="6">
        <f t="shared" si="29"/>
        <v>24243198</v>
      </c>
      <c r="H179" s="9">
        <f t="shared" si="29"/>
        <v>24243198</v>
      </c>
      <c r="I179" s="10">
        <f t="shared" si="29"/>
        <v>21345620</v>
      </c>
      <c r="J179" s="6">
        <f t="shared" si="29"/>
        <v>6865892</v>
      </c>
      <c r="K179" s="7">
        <f t="shared" si="29"/>
        <v>7140528</v>
      </c>
    </row>
    <row r="180" spans="1:11" ht="13.5" x14ac:dyDescent="0.25">
      <c r="A180" s="47" t="s">
        <v>31</v>
      </c>
      <c r="B180" s="48" t="s">
        <v>20</v>
      </c>
      <c r="C180" s="6">
        <v>382525</v>
      </c>
      <c r="D180" s="6">
        <v>20000</v>
      </c>
      <c r="E180" s="7">
        <v>514892</v>
      </c>
      <c r="F180" s="8">
        <v>902600</v>
      </c>
      <c r="G180" s="6">
        <v>1089706</v>
      </c>
      <c r="H180" s="9">
        <v>1089706</v>
      </c>
      <c r="I180" s="10">
        <v>618510</v>
      </c>
      <c r="J180" s="6">
        <v>620050</v>
      </c>
      <c r="K180" s="7">
        <v>646852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382525</v>
      </c>
      <c r="D182" s="21">
        <f t="shared" si="30"/>
        <v>20000</v>
      </c>
      <c r="E182" s="22">
        <f t="shared" si="30"/>
        <v>514892</v>
      </c>
      <c r="F182" s="23">
        <f t="shared" si="30"/>
        <v>902600</v>
      </c>
      <c r="G182" s="21">
        <f t="shared" si="30"/>
        <v>1089706</v>
      </c>
      <c r="H182" s="24">
        <f t="shared" si="30"/>
        <v>1089706</v>
      </c>
      <c r="I182" s="25">
        <f t="shared" si="30"/>
        <v>618510</v>
      </c>
      <c r="J182" s="21">
        <f t="shared" si="30"/>
        <v>620050</v>
      </c>
      <c r="K182" s="22">
        <f t="shared" si="30"/>
        <v>646852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1319986</v>
      </c>
      <c r="D187" s="6">
        <v>3963318</v>
      </c>
      <c r="E187" s="7">
        <v>4042972</v>
      </c>
      <c r="F187" s="8">
        <v>4439126</v>
      </c>
      <c r="G187" s="6">
        <v>3975226</v>
      </c>
      <c r="H187" s="9">
        <v>3975226</v>
      </c>
      <c r="I187" s="10">
        <v>4274468</v>
      </c>
      <c r="J187" s="6">
        <v>4445447</v>
      </c>
      <c r="K187" s="7">
        <v>4623264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1319986</v>
      </c>
      <c r="D189" s="21">
        <f t="shared" si="32"/>
        <v>3963318</v>
      </c>
      <c r="E189" s="22">
        <f t="shared" si="32"/>
        <v>4042972</v>
      </c>
      <c r="F189" s="23">
        <f t="shared" si="32"/>
        <v>4439126</v>
      </c>
      <c r="G189" s="21">
        <f t="shared" si="32"/>
        <v>3975226</v>
      </c>
      <c r="H189" s="24">
        <f t="shared" si="32"/>
        <v>3975226</v>
      </c>
      <c r="I189" s="25">
        <f t="shared" si="32"/>
        <v>4274468</v>
      </c>
      <c r="J189" s="21">
        <f t="shared" si="32"/>
        <v>4445447</v>
      </c>
      <c r="K189" s="22">
        <f t="shared" si="32"/>
        <v>4623264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101946</v>
      </c>
      <c r="D194" s="11">
        <v>27000</v>
      </c>
      <c r="E194" s="12">
        <v>71874</v>
      </c>
      <c r="F194" s="13">
        <v>100000</v>
      </c>
      <c r="G194" s="11">
        <v>50000</v>
      </c>
      <c r="H194" s="14">
        <v>50000</v>
      </c>
      <c r="I194" s="15">
        <v>50000</v>
      </c>
      <c r="J194" s="11">
        <v>52000</v>
      </c>
      <c r="K194" s="12">
        <v>54080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>
        <v>210000</v>
      </c>
      <c r="J195" s="6">
        <v>218400</v>
      </c>
      <c r="K195" s="7">
        <v>227136</v>
      </c>
    </row>
    <row r="196" spans="1:11" ht="13.5" x14ac:dyDescent="0.25">
      <c r="A196" s="49" t="s">
        <v>45</v>
      </c>
      <c r="B196" s="37" t="s">
        <v>20</v>
      </c>
      <c r="C196" s="6">
        <v>464336</v>
      </c>
      <c r="D196" s="6">
        <v>1082025</v>
      </c>
      <c r="E196" s="7">
        <v>324422</v>
      </c>
      <c r="F196" s="8">
        <v>570004</v>
      </c>
      <c r="G196" s="6">
        <v>530004</v>
      </c>
      <c r="H196" s="9">
        <v>530004</v>
      </c>
      <c r="I196" s="10">
        <v>500000</v>
      </c>
      <c r="J196" s="6">
        <v>522200</v>
      </c>
      <c r="K196" s="7">
        <v>545959</v>
      </c>
    </row>
    <row r="197" spans="1:11" ht="13.5" x14ac:dyDescent="0.25">
      <c r="A197" s="50" t="s">
        <v>46</v>
      </c>
      <c r="B197" s="48" t="s">
        <v>20</v>
      </c>
      <c r="C197" s="6"/>
      <c r="D197" s="6">
        <v>73913</v>
      </c>
      <c r="E197" s="7">
        <v>1886472</v>
      </c>
      <c r="F197" s="8">
        <v>3496335</v>
      </c>
      <c r="G197" s="6">
        <v>3366335</v>
      </c>
      <c r="H197" s="9">
        <v>3366335</v>
      </c>
      <c r="I197" s="10">
        <v>2976000</v>
      </c>
      <c r="J197" s="6">
        <v>3095040</v>
      </c>
      <c r="K197" s="7">
        <v>3218842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45304170</v>
      </c>
      <c r="D201" s="54">
        <f t="shared" si="34"/>
        <v>52310395</v>
      </c>
      <c r="E201" s="55">
        <f t="shared" si="34"/>
        <v>45793357</v>
      </c>
      <c r="F201" s="56">
        <f t="shared" si="34"/>
        <v>86953075</v>
      </c>
      <c r="G201" s="54">
        <f t="shared" si="34"/>
        <v>85936281</v>
      </c>
      <c r="H201" s="57">
        <f t="shared" si="34"/>
        <v>85936281</v>
      </c>
      <c r="I201" s="58">
        <f t="shared" si="34"/>
        <v>79709758</v>
      </c>
      <c r="J201" s="54">
        <f t="shared" si="34"/>
        <v>66548891</v>
      </c>
      <c r="K201" s="55">
        <f t="shared" si="34"/>
        <v>68201124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</v>
      </c>
      <c r="D203" s="81">
        <f>IF(ISERROR((D37+D69)/D132),0,((D37+D69)/D132))</f>
        <v>0.26391835820242548</v>
      </c>
      <c r="E203" s="82">
        <f t="shared" ref="E203:K203" si="35">IF(ISERROR((E37+E69)/E132),0,((E37+E69)/E132))</f>
        <v>0.44411111396132508</v>
      </c>
      <c r="F203" s="83">
        <f t="shared" si="35"/>
        <v>0.34743222936576867</v>
      </c>
      <c r="G203" s="81">
        <f t="shared" si="35"/>
        <v>0.55556550008653172</v>
      </c>
      <c r="H203" s="84">
        <f t="shared" si="35"/>
        <v>0.55556550008653172</v>
      </c>
      <c r="I203" s="85">
        <f t="shared" si="35"/>
        <v>0.11804043808131204</v>
      </c>
      <c r="J203" s="81">
        <f t="shared" si="35"/>
        <v>0.43240619353240523</v>
      </c>
      <c r="K203" s="82">
        <f t="shared" si="35"/>
        <v>0.1036128111146072</v>
      </c>
    </row>
    <row r="204" spans="1:11" ht="13.5" x14ac:dyDescent="0.25">
      <c r="A204" s="79" t="s">
        <v>105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0.57637405763404848</v>
      </c>
      <c r="E204" s="82">
        <f t="shared" si="36"/>
        <v>1.563265255025422</v>
      </c>
      <c r="F204" s="83">
        <f t="shared" si="36"/>
        <v>0.77639738359796739</v>
      </c>
      <c r="G204" s="81">
        <f t="shared" si="36"/>
        <v>2.0689382514025905</v>
      </c>
      <c r="H204" s="84">
        <f t="shared" si="36"/>
        <v>2.0689382514025905</v>
      </c>
      <c r="I204" s="85">
        <f t="shared" si="36"/>
        <v>0.25643956910966004</v>
      </c>
      <c r="J204" s="81">
        <f t="shared" si="36"/>
        <v>1.074102685317772</v>
      </c>
      <c r="K204" s="82">
        <f t="shared" si="36"/>
        <v>0.18398103773924565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0.01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0.06</v>
      </c>
      <c r="E206" s="82">
        <f t="shared" si="38"/>
        <v>0.12</v>
      </c>
      <c r="F206" s="83">
        <f t="shared" si="38"/>
        <v>0.11</v>
      </c>
      <c r="G206" s="81">
        <f t="shared" si="38"/>
        <v>0.22</v>
      </c>
      <c r="H206" s="84">
        <f t="shared" si="38"/>
        <v>0.22</v>
      </c>
      <c r="I206" s="85">
        <f t="shared" si="38"/>
        <v>0.06</v>
      </c>
      <c r="J206" s="81">
        <f t="shared" si="38"/>
        <v>0.09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108756805</v>
      </c>
      <c r="D5" s="38">
        <f t="shared" ref="D5:K5" si="0">D15+D18+D19+D22+D25+D26+SUM(D29:D35)</f>
        <v>74235018</v>
      </c>
      <c r="E5" s="39">
        <f t="shared" si="0"/>
        <v>43201999</v>
      </c>
      <c r="F5" s="40">
        <f t="shared" si="0"/>
        <v>61971967</v>
      </c>
      <c r="G5" s="38">
        <f t="shared" si="0"/>
        <v>74660022</v>
      </c>
      <c r="H5" s="41">
        <f t="shared" si="0"/>
        <v>74660022</v>
      </c>
      <c r="I5" s="42">
        <f t="shared" si="0"/>
        <v>85591328</v>
      </c>
      <c r="J5" s="38">
        <f t="shared" si="0"/>
        <v>75081557</v>
      </c>
      <c r="K5" s="39">
        <f t="shared" si="0"/>
        <v>78460226</v>
      </c>
    </row>
    <row r="6" spans="1:11" ht="13.5" x14ac:dyDescent="0.25">
      <c r="A6" s="44" t="s">
        <v>19</v>
      </c>
      <c r="B6" s="45" t="s">
        <v>20</v>
      </c>
      <c r="C6" s="6">
        <v>23165510</v>
      </c>
      <c r="D6" s="6">
        <v>28662358</v>
      </c>
      <c r="E6" s="7">
        <v>7261421</v>
      </c>
      <c r="F6" s="8">
        <v>23519011</v>
      </c>
      <c r="G6" s="6">
        <v>46254614</v>
      </c>
      <c r="H6" s="9">
        <v>46254614</v>
      </c>
      <c r="I6" s="10">
        <v>55847201</v>
      </c>
      <c r="J6" s="6">
        <v>58304477</v>
      </c>
      <c r="K6" s="7">
        <v>60928178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40618042</v>
      </c>
      <c r="D8" s="6"/>
      <c r="E8" s="7"/>
      <c r="F8" s="8"/>
      <c r="G8" s="6"/>
      <c r="H8" s="9"/>
      <c r="I8" s="10">
        <v>7026000</v>
      </c>
      <c r="J8" s="6">
        <v>7335144</v>
      </c>
      <c r="K8" s="7">
        <v>7665225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>
        <v>100000</v>
      </c>
      <c r="J9" s="6">
        <v>104400</v>
      </c>
      <c r="K9" s="7">
        <v>109098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63783552</v>
      </c>
      <c r="D15" s="6">
        <f t="shared" ref="D15:K15" si="1">SUM(D6:D14)</f>
        <v>28662358</v>
      </c>
      <c r="E15" s="7">
        <f t="shared" si="1"/>
        <v>7261421</v>
      </c>
      <c r="F15" s="8">
        <f t="shared" si="1"/>
        <v>23519011</v>
      </c>
      <c r="G15" s="6">
        <f t="shared" si="1"/>
        <v>46254614</v>
      </c>
      <c r="H15" s="9">
        <f t="shared" si="1"/>
        <v>46254614</v>
      </c>
      <c r="I15" s="10">
        <f t="shared" si="1"/>
        <v>62973201</v>
      </c>
      <c r="J15" s="6">
        <f t="shared" si="1"/>
        <v>65744021</v>
      </c>
      <c r="K15" s="7">
        <f t="shared" si="1"/>
        <v>68702501</v>
      </c>
    </row>
    <row r="16" spans="1:11" ht="13.5" x14ac:dyDescent="0.25">
      <c r="A16" s="47" t="s">
        <v>31</v>
      </c>
      <c r="B16" s="48" t="s">
        <v>20</v>
      </c>
      <c r="C16" s="6">
        <v>16505150</v>
      </c>
      <c r="D16" s="6">
        <v>28567471</v>
      </c>
      <c r="E16" s="7">
        <v>9578176</v>
      </c>
      <c r="F16" s="8">
        <v>11942566</v>
      </c>
      <c r="G16" s="6">
        <v>13101242</v>
      </c>
      <c r="H16" s="9">
        <v>13101242</v>
      </c>
      <c r="I16" s="10">
        <v>3685000</v>
      </c>
      <c r="J16" s="6">
        <v>3847140</v>
      </c>
      <c r="K16" s="7">
        <v>4020261</v>
      </c>
    </row>
    <row r="17" spans="1:11" ht="13.5" x14ac:dyDescent="0.25">
      <c r="A17" s="47" t="s">
        <v>32</v>
      </c>
      <c r="B17" s="37" t="s">
        <v>20</v>
      </c>
      <c r="C17" s="16">
        <v>17290697</v>
      </c>
      <c r="D17" s="16">
        <v>3973381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33795847</v>
      </c>
      <c r="D18" s="21">
        <f t="shared" ref="D18:K18" si="2">SUM(D16:D17)</f>
        <v>32540852</v>
      </c>
      <c r="E18" s="22">
        <f t="shared" si="2"/>
        <v>9578176</v>
      </c>
      <c r="F18" s="23">
        <f t="shared" si="2"/>
        <v>11942566</v>
      </c>
      <c r="G18" s="21">
        <f t="shared" si="2"/>
        <v>13101242</v>
      </c>
      <c r="H18" s="24">
        <f t="shared" si="2"/>
        <v>13101242</v>
      </c>
      <c r="I18" s="25">
        <f t="shared" si="2"/>
        <v>3685000</v>
      </c>
      <c r="J18" s="21">
        <f t="shared" si="2"/>
        <v>3847140</v>
      </c>
      <c r="K18" s="22">
        <f t="shared" si="2"/>
        <v>4020261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2717586</v>
      </c>
      <c r="F23" s="8">
        <v>10000000</v>
      </c>
      <c r="G23" s="6">
        <v>7891554</v>
      </c>
      <c r="H23" s="9">
        <v>7891554</v>
      </c>
      <c r="I23" s="10">
        <v>14174127</v>
      </c>
      <c r="J23" s="6">
        <v>522000</v>
      </c>
      <c r="K23" s="7">
        <v>545490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8500000</v>
      </c>
      <c r="G24" s="16">
        <v>5722222</v>
      </c>
      <c r="H24" s="19">
        <v>5722222</v>
      </c>
      <c r="I24" s="20">
        <v>1500000</v>
      </c>
      <c r="J24" s="16">
        <v>1566000</v>
      </c>
      <c r="K24" s="17">
        <v>1636470</v>
      </c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2717586</v>
      </c>
      <c r="F25" s="23">
        <f t="shared" si="4"/>
        <v>18500000</v>
      </c>
      <c r="G25" s="21">
        <f t="shared" si="4"/>
        <v>13613776</v>
      </c>
      <c r="H25" s="24">
        <f t="shared" si="4"/>
        <v>13613776</v>
      </c>
      <c r="I25" s="25">
        <f t="shared" si="4"/>
        <v>15674127</v>
      </c>
      <c r="J25" s="21">
        <f t="shared" si="4"/>
        <v>2088000</v>
      </c>
      <c r="K25" s="22">
        <f t="shared" si="4"/>
        <v>2181960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288787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288787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1723342</v>
      </c>
      <c r="E30" s="12">
        <v>2988746</v>
      </c>
      <c r="F30" s="13">
        <v>1210000</v>
      </c>
      <c r="G30" s="11">
        <v>1010000</v>
      </c>
      <c r="H30" s="14">
        <v>1010000</v>
      </c>
      <c r="I30" s="15">
        <v>820000</v>
      </c>
      <c r="J30" s="11">
        <v>856080</v>
      </c>
      <c r="K30" s="12">
        <v>894604</v>
      </c>
    </row>
    <row r="31" spans="1:11" ht="13.5" x14ac:dyDescent="0.25">
      <c r="A31" s="49" t="s">
        <v>44</v>
      </c>
      <c r="B31" s="37" t="s">
        <v>20</v>
      </c>
      <c r="C31" s="6">
        <v>2949988</v>
      </c>
      <c r="D31" s="6">
        <v>3157328</v>
      </c>
      <c r="E31" s="7">
        <v>3632487</v>
      </c>
      <c r="F31" s="8">
        <v>570390</v>
      </c>
      <c r="G31" s="6">
        <v>590390</v>
      </c>
      <c r="H31" s="9">
        <v>590390</v>
      </c>
      <c r="I31" s="10">
        <v>739000</v>
      </c>
      <c r="J31" s="6">
        <v>771516</v>
      </c>
      <c r="K31" s="7">
        <v>806234</v>
      </c>
    </row>
    <row r="32" spans="1:11" ht="13.5" x14ac:dyDescent="0.25">
      <c r="A32" s="49" t="s">
        <v>45</v>
      </c>
      <c r="B32" s="37" t="s">
        <v>20</v>
      </c>
      <c r="C32" s="6">
        <v>128683</v>
      </c>
      <c r="D32" s="6">
        <v>128683</v>
      </c>
      <c r="E32" s="7">
        <v>128683</v>
      </c>
      <c r="F32" s="8">
        <v>230000</v>
      </c>
      <c r="G32" s="6">
        <v>90000</v>
      </c>
      <c r="H32" s="9">
        <v>90000</v>
      </c>
      <c r="I32" s="10">
        <v>200000</v>
      </c>
      <c r="J32" s="6">
        <v>208800</v>
      </c>
      <c r="K32" s="7">
        <v>218196</v>
      </c>
    </row>
    <row r="33" spans="1:11" ht="13.5" x14ac:dyDescent="0.25">
      <c r="A33" s="50" t="s">
        <v>46</v>
      </c>
      <c r="B33" s="48" t="s">
        <v>20</v>
      </c>
      <c r="C33" s="6">
        <v>5776409</v>
      </c>
      <c r="D33" s="6">
        <v>5988916</v>
      </c>
      <c r="E33" s="7">
        <v>10254899</v>
      </c>
      <c r="F33" s="8">
        <v>6000000</v>
      </c>
      <c r="G33" s="6"/>
      <c r="H33" s="9"/>
      <c r="I33" s="10">
        <v>1500000</v>
      </c>
      <c r="J33" s="6">
        <v>1566000</v>
      </c>
      <c r="K33" s="7">
        <v>1636470</v>
      </c>
    </row>
    <row r="34" spans="1:11" ht="13.5" x14ac:dyDescent="0.25">
      <c r="A34" s="49" t="s">
        <v>47</v>
      </c>
      <c r="B34" s="37" t="s">
        <v>20</v>
      </c>
      <c r="C34" s="6">
        <v>2033539</v>
      </c>
      <c r="D34" s="6">
        <v>2033539</v>
      </c>
      <c r="E34" s="7">
        <v>6640001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256495647</v>
      </c>
      <c r="D37" s="38">
        <f t="shared" ref="D37:K37" si="6">D47+D50+D51+D54+D57+D58+SUM(D61:D67)</f>
        <v>302520099</v>
      </c>
      <c r="E37" s="39">
        <f t="shared" si="6"/>
        <v>416487692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139200894</v>
      </c>
      <c r="D38" s="6">
        <v>158001905</v>
      </c>
      <c r="E38" s="7">
        <v>217136476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20141774</v>
      </c>
      <c r="D39" s="6">
        <v>25375932</v>
      </c>
      <c r="E39" s="7">
        <v>28380972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3778436</v>
      </c>
      <c r="D40" s="6">
        <v>5898905</v>
      </c>
      <c r="E40" s="7">
        <v>6897292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163121104</v>
      </c>
      <c r="D47" s="6">
        <f t="shared" ref="D47:K47" si="7">SUM(D38:D46)</f>
        <v>189276742</v>
      </c>
      <c r="E47" s="7">
        <f t="shared" si="7"/>
        <v>252414740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48001349</v>
      </c>
      <c r="D48" s="6">
        <v>48001349</v>
      </c>
      <c r="E48" s="7">
        <v>89726113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10483119</v>
      </c>
      <c r="D49" s="16">
        <v>27995409</v>
      </c>
      <c r="E49" s="17">
        <v>31287084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58484468</v>
      </c>
      <c r="D50" s="21">
        <f t="shared" si="8"/>
        <v>75996758</v>
      </c>
      <c r="E50" s="22">
        <f t="shared" si="8"/>
        <v>121013197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10233348</v>
      </c>
      <c r="D52" s="11">
        <v>11814005</v>
      </c>
      <c r="E52" s="12">
        <v>15019497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18986880</v>
      </c>
      <c r="D53" s="16">
        <v>19393647</v>
      </c>
      <c r="E53" s="17">
        <v>21432277</v>
      </c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29220228</v>
      </c>
      <c r="D54" s="6">
        <f t="shared" si="9"/>
        <v>31207652</v>
      </c>
      <c r="E54" s="7">
        <f t="shared" si="9"/>
        <v>36451774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4917700</v>
      </c>
      <c r="D56" s="16">
        <v>4917700</v>
      </c>
      <c r="E56" s="17">
        <v>4917700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117</v>
      </c>
      <c r="B57" s="37" t="s">
        <v>30</v>
      </c>
      <c r="C57" s="21">
        <f t="shared" ref="C57:K57" si="10">SUM(C55:C56)</f>
        <v>4917700</v>
      </c>
      <c r="D57" s="21">
        <f t="shared" si="10"/>
        <v>4917700</v>
      </c>
      <c r="E57" s="22">
        <f t="shared" si="10"/>
        <v>4917700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610240</v>
      </c>
      <c r="D62" s="11">
        <v>789749</v>
      </c>
      <c r="E62" s="12">
        <v>881749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1048502</v>
      </c>
      <c r="D64" s="6">
        <v>1048502</v>
      </c>
      <c r="E64" s="7">
        <v>1525536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-906595</v>
      </c>
      <c r="D65" s="6">
        <v>-717004</v>
      </c>
      <c r="E65" s="7">
        <v>-717004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20198792</v>
      </c>
      <c r="D69" s="38">
        <f t="shared" ref="D69:K69" si="12">D79+D82+D83+D86+D89+D90+SUM(D93:D99)</f>
        <v>22721323</v>
      </c>
      <c r="E69" s="39">
        <f t="shared" si="12"/>
        <v>35177859</v>
      </c>
      <c r="F69" s="40">
        <f t="shared" si="12"/>
        <v>8036223</v>
      </c>
      <c r="G69" s="38">
        <f t="shared" si="12"/>
        <v>8079281</v>
      </c>
      <c r="H69" s="41">
        <f t="shared" si="12"/>
        <v>8079281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10133150</v>
      </c>
      <c r="F70" s="8">
        <v>8036223</v>
      </c>
      <c r="G70" s="6">
        <v>8079281</v>
      </c>
      <c r="H70" s="9">
        <v>8079281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2835450</v>
      </c>
      <c r="D78" s="16">
        <v>2835450</v>
      </c>
      <c r="E78" s="17">
        <v>2835450</v>
      </c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2835450</v>
      </c>
      <c r="D79" s="6">
        <f t="shared" ref="D79:K79" si="13">SUM(D70:D78)</f>
        <v>2835450</v>
      </c>
      <c r="E79" s="7">
        <f t="shared" si="13"/>
        <v>12968600</v>
      </c>
      <c r="F79" s="8">
        <f t="shared" si="13"/>
        <v>8036223</v>
      </c>
      <c r="G79" s="6">
        <f t="shared" si="13"/>
        <v>8079281</v>
      </c>
      <c r="H79" s="9">
        <f t="shared" si="13"/>
        <v>8079281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2136819</v>
      </c>
      <c r="D80" s="6">
        <v>3833352</v>
      </c>
      <c r="E80" s="7">
        <v>5610164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2136819</v>
      </c>
      <c r="D82" s="21">
        <f t="shared" si="14"/>
        <v>3833352</v>
      </c>
      <c r="E82" s="22">
        <f t="shared" si="14"/>
        <v>5610164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12614793</v>
      </c>
      <c r="D87" s="6">
        <v>13440791</v>
      </c>
      <c r="E87" s="7">
        <v>13987365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12614793</v>
      </c>
      <c r="D89" s="21">
        <f t="shared" si="16"/>
        <v>13440791</v>
      </c>
      <c r="E89" s="22">
        <f t="shared" si="16"/>
        <v>13987365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2611730</v>
      </c>
      <c r="D94" s="11">
        <v>2611730</v>
      </c>
      <c r="E94" s="12">
        <v>2611730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385451244</v>
      </c>
      <c r="D101" s="38">
        <f t="shared" ref="D101:K101" si="18">D111+D114+D115+D118+D121+D122+SUM(D125:D131)</f>
        <v>399476440</v>
      </c>
      <c r="E101" s="39">
        <f t="shared" si="18"/>
        <v>494867550</v>
      </c>
      <c r="F101" s="40">
        <f t="shared" si="18"/>
        <v>70008190</v>
      </c>
      <c r="G101" s="38">
        <f t="shared" si="18"/>
        <v>82739303</v>
      </c>
      <c r="H101" s="41">
        <f t="shared" si="18"/>
        <v>82739303</v>
      </c>
      <c r="I101" s="42">
        <f t="shared" si="18"/>
        <v>85591328</v>
      </c>
      <c r="J101" s="38">
        <f t="shared" si="18"/>
        <v>75081557</v>
      </c>
      <c r="K101" s="39">
        <f t="shared" si="18"/>
        <v>78460226</v>
      </c>
    </row>
    <row r="102" spans="1:11" ht="13.5" x14ac:dyDescent="0.25">
      <c r="A102" s="44" t="s">
        <v>19</v>
      </c>
      <c r="B102" s="45" t="s">
        <v>20</v>
      </c>
      <c r="C102" s="6">
        <v>162366404</v>
      </c>
      <c r="D102" s="6">
        <v>186664263</v>
      </c>
      <c r="E102" s="7">
        <v>234531047</v>
      </c>
      <c r="F102" s="8">
        <v>31555234</v>
      </c>
      <c r="G102" s="6">
        <v>54333895</v>
      </c>
      <c r="H102" s="9">
        <v>54333895</v>
      </c>
      <c r="I102" s="10">
        <v>55847201</v>
      </c>
      <c r="J102" s="6">
        <v>58304477</v>
      </c>
      <c r="K102" s="7">
        <v>60928178</v>
      </c>
    </row>
    <row r="103" spans="1:11" ht="13.5" x14ac:dyDescent="0.25">
      <c r="A103" s="44" t="s">
        <v>21</v>
      </c>
      <c r="B103" s="45" t="s">
        <v>20</v>
      </c>
      <c r="C103" s="6">
        <v>20141774</v>
      </c>
      <c r="D103" s="6">
        <v>25375932</v>
      </c>
      <c r="E103" s="7">
        <v>28380972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44396478</v>
      </c>
      <c r="D104" s="6">
        <v>5898905</v>
      </c>
      <c r="E104" s="7">
        <v>6897292</v>
      </c>
      <c r="F104" s="8"/>
      <c r="G104" s="6"/>
      <c r="H104" s="9"/>
      <c r="I104" s="10">
        <v>7026000</v>
      </c>
      <c r="J104" s="6">
        <v>7335144</v>
      </c>
      <c r="K104" s="7">
        <v>7665225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>
        <v>100000</v>
      </c>
      <c r="J105" s="6">
        <v>104400</v>
      </c>
      <c r="K105" s="7">
        <v>109098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2835450</v>
      </c>
      <c r="D110" s="16">
        <v>2835450</v>
      </c>
      <c r="E110" s="17">
        <v>2835450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229740106</v>
      </c>
      <c r="D111" s="6">
        <f t="shared" ref="D111:K111" si="19">SUM(D102:D110)</f>
        <v>220774550</v>
      </c>
      <c r="E111" s="7">
        <f t="shared" si="19"/>
        <v>272644761</v>
      </c>
      <c r="F111" s="8">
        <f t="shared" si="19"/>
        <v>31555234</v>
      </c>
      <c r="G111" s="6">
        <f t="shared" si="19"/>
        <v>54333895</v>
      </c>
      <c r="H111" s="9">
        <f t="shared" si="19"/>
        <v>54333895</v>
      </c>
      <c r="I111" s="10">
        <f t="shared" si="19"/>
        <v>62973201</v>
      </c>
      <c r="J111" s="6">
        <f t="shared" si="19"/>
        <v>65744021</v>
      </c>
      <c r="K111" s="7">
        <f t="shared" si="19"/>
        <v>68702501</v>
      </c>
    </row>
    <row r="112" spans="1:11" ht="13.5" x14ac:dyDescent="0.25">
      <c r="A112" s="47" t="s">
        <v>31</v>
      </c>
      <c r="B112" s="48" t="s">
        <v>20</v>
      </c>
      <c r="C112" s="6">
        <v>66643318</v>
      </c>
      <c r="D112" s="6">
        <v>80402172</v>
      </c>
      <c r="E112" s="7">
        <v>104914453</v>
      </c>
      <c r="F112" s="8">
        <v>11942566</v>
      </c>
      <c r="G112" s="6">
        <v>13101242</v>
      </c>
      <c r="H112" s="9">
        <v>13101242</v>
      </c>
      <c r="I112" s="10">
        <v>3685000</v>
      </c>
      <c r="J112" s="6">
        <v>3847140</v>
      </c>
      <c r="K112" s="7">
        <v>4020261</v>
      </c>
    </row>
    <row r="113" spans="1:11" ht="13.5" x14ac:dyDescent="0.25">
      <c r="A113" s="47" t="s">
        <v>32</v>
      </c>
      <c r="B113" s="37" t="s">
        <v>20</v>
      </c>
      <c r="C113" s="16">
        <v>27773816</v>
      </c>
      <c r="D113" s="16">
        <v>31968790</v>
      </c>
      <c r="E113" s="17">
        <v>31287084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94417134</v>
      </c>
      <c r="D114" s="21">
        <f t="shared" si="20"/>
        <v>112370962</v>
      </c>
      <c r="E114" s="22">
        <f t="shared" si="20"/>
        <v>136201537</v>
      </c>
      <c r="F114" s="23">
        <f t="shared" si="20"/>
        <v>11942566</v>
      </c>
      <c r="G114" s="21">
        <f t="shared" si="20"/>
        <v>13101242</v>
      </c>
      <c r="H114" s="24">
        <f t="shared" si="20"/>
        <v>13101242</v>
      </c>
      <c r="I114" s="25">
        <f t="shared" si="20"/>
        <v>3685000</v>
      </c>
      <c r="J114" s="21">
        <f t="shared" si="20"/>
        <v>3847140</v>
      </c>
      <c r="K114" s="22">
        <f t="shared" si="20"/>
        <v>4020261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10233348</v>
      </c>
      <c r="D116" s="11">
        <v>11814005</v>
      </c>
      <c r="E116" s="12">
        <v>15019497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18986880</v>
      </c>
      <c r="D117" s="16">
        <v>19393647</v>
      </c>
      <c r="E117" s="17">
        <v>21432277</v>
      </c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29220228</v>
      </c>
      <c r="D118" s="6">
        <f t="shared" si="21"/>
        <v>31207652</v>
      </c>
      <c r="E118" s="7">
        <f t="shared" si="21"/>
        <v>36451774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12614793</v>
      </c>
      <c r="D119" s="6">
        <v>13440791</v>
      </c>
      <c r="E119" s="7">
        <v>16704951</v>
      </c>
      <c r="F119" s="8">
        <v>10000000</v>
      </c>
      <c r="G119" s="6">
        <v>7891554</v>
      </c>
      <c r="H119" s="9">
        <v>7891554</v>
      </c>
      <c r="I119" s="10">
        <v>14174127</v>
      </c>
      <c r="J119" s="6">
        <v>522000</v>
      </c>
      <c r="K119" s="7">
        <v>545490</v>
      </c>
    </row>
    <row r="120" spans="1:11" ht="13.5" x14ac:dyDescent="0.25">
      <c r="A120" s="47" t="s">
        <v>38</v>
      </c>
      <c r="B120" s="37" t="s">
        <v>20</v>
      </c>
      <c r="C120" s="16">
        <v>4917700</v>
      </c>
      <c r="D120" s="16">
        <v>4917700</v>
      </c>
      <c r="E120" s="17">
        <v>4917700</v>
      </c>
      <c r="F120" s="18">
        <v>8500000</v>
      </c>
      <c r="G120" s="16">
        <v>5722222</v>
      </c>
      <c r="H120" s="19">
        <v>5722222</v>
      </c>
      <c r="I120" s="20">
        <v>1500000</v>
      </c>
      <c r="J120" s="16">
        <v>1566000</v>
      </c>
      <c r="K120" s="17">
        <v>1636470</v>
      </c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17532493</v>
      </c>
      <c r="D121" s="21">
        <f t="shared" si="22"/>
        <v>18358491</v>
      </c>
      <c r="E121" s="22">
        <f t="shared" si="22"/>
        <v>21622651</v>
      </c>
      <c r="F121" s="23">
        <f t="shared" si="22"/>
        <v>18500000</v>
      </c>
      <c r="G121" s="21">
        <f t="shared" si="22"/>
        <v>13613776</v>
      </c>
      <c r="H121" s="24">
        <f t="shared" si="22"/>
        <v>13613776</v>
      </c>
      <c r="I121" s="25">
        <f t="shared" si="22"/>
        <v>15674127</v>
      </c>
      <c r="J121" s="21">
        <f t="shared" si="22"/>
        <v>2088000</v>
      </c>
      <c r="K121" s="22">
        <f t="shared" si="22"/>
        <v>2181960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288787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288787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3221970</v>
      </c>
      <c r="D126" s="11">
        <v>5124821</v>
      </c>
      <c r="E126" s="12">
        <v>6482225</v>
      </c>
      <c r="F126" s="13">
        <v>1210000</v>
      </c>
      <c r="G126" s="11">
        <v>1010000</v>
      </c>
      <c r="H126" s="14">
        <v>1010000</v>
      </c>
      <c r="I126" s="15">
        <v>820000</v>
      </c>
      <c r="J126" s="11">
        <v>856080</v>
      </c>
      <c r="K126" s="12">
        <v>894604</v>
      </c>
    </row>
    <row r="127" spans="1:11" ht="13.5" x14ac:dyDescent="0.25">
      <c r="A127" s="49" t="s">
        <v>44</v>
      </c>
      <c r="B127" s="37" t="s">
        <v>20</v>
      </c>
      <c r="C127" s="6">
        <v>2949988</v>
      </c>
      <c r="D127" s="6">
        <v>3157328</v>
      </c>
      <c r="E127" s="7">
        <v>3632487</v>
      </c>
      <c r="F127" s="8">
        <v>570390</v>
      </c>
      <c r="G127" s="6">
        <v>590390</v>
      </c>
      <c r="H127" s="9">
        <v>590390</v>
      </c>
      <c r="I127" s="10">
        <v>739000</v>
      </c>
      <c r="J127" s="6">
        <v>771516</v>
      </c>
      <c r="K127" s="7">
        <v>806234</v>
      </c>
    </row>
    <row r="128" spans="1:11" ht="13.5" x14ac:dyDescent="0.25">
      <c r="A128" s="49" t="s">
        <v>45</v>
      </c>
      <c r="B128" s="37" t="s">
        <v>20</v>
      </c>
      <c r="C128" s="6">
        <v>1177185</v>
      </c>
      <c r="D128" s="6">
        <v>1177185</v>
      </c>
      <c r="E128" s="7">
        <v>1654219</v>
      </c>
      <c r="F128" s="8">
        <v>230000</v>
      </c>
      <c r="G128" s="6">
        <v>90000</v>
      </c>
      <c r="H128" s="9">
        <v>90000</v>
      </c>
      <c r="I128" s="10">
        <v>200000</v>
      </c>
      <c r="J128" s="6">
        <v>208800</v>
      </c>
      <c r="K128" s="7">
        <v>218196</v>
      </c>
    </row>
    <row r="129" spans="1:11" ht="13.5" x14ac:dyDescent="0.25">
      <c r="A129" s="50" t="s">
        <v>46</v>
      </c>
      <c r="B129" s="48" t="s">
        <v>20</v>
      </c>
      <c r="C129" s="6">
        <v>4869814</v>
      </c>
      <c r="D129" s="6">
        <v>5271912</v>
      </c>
      <c r="E129" s="7">
        <v>9537895</v>
      </c>
      <c r="F129" s="8">
        <v>6000000</v>
      </c>
      <c r="G129" s="6"/>
      <c r="H129" s="9"/>
      <c r="I129" s="10">
        <v>1500000</v>
      </c>
      <c r="J129" s="6">
        <v>1566000</v>
      </c>
      <c r="K129" s="7">
        <v>1636470</v>
      </c>
    </row>
    <row r="130" spans="1:11" ht="13.5" x14ac:dyDescent="0.25">
      <c r="A130" s="49" t="s">
        <v>47</v>
      </c>
      <c r="B130" s="37" t="s">
        <v>20</v>
      </c>
      <c r="C130" s="6">
        <v>2033539</v>
      </c>
      <c r="D130" s="6">
        <v>2033539</v>
      </c>
      <c r="E130" s="7">
        <v>6640001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385451244</v>
      </c>
      <c r="D132" s="54">
        <f t="shared" ref="D132:K132" si="24">+D5+D37+D69</f>
        <v>399476440</v>
      </c>
      <c r="E132" s="55">
        <f t="shared" si="24"/>
        <v>494867550</v>
      </c>
      <c r="F132" s="56">
        <f t="shared" si="24"/>
        <v>70008190</v>
      </c>
      <c r="G132" s="54">
        <f t="shared" si="24"/>
        <v>82739303</v>
      </c>
      <c r="H132" s="57">
        <f t="shared" si="24"/>
        <v>82739303</v>
      </c>
      <c r="I132" s="58">
        <f t="shared" si="24"/>
        <v>85591328</v>
      </c>
      <c r="J132" s="54">
        <f t="shared" si="24"/>
        <v>75081557</v>
      </c>
      <c r="K132" s="55">
        <f t="shared" si="24"/>
        <v>78460226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362875316</v>
      </c>
      <c r="D134" s="38">
        <f t="shared" ref="D134:K134" si="25">D144+D147+D148+D151+D154+D155+SUM(D158:D164)</f>
        <v>335402997</v>
      </c>
      <c r="E134" s="39">
        <f t="shared" si="25"/>
        <v>375612395</v>
      </c>
      <c r="F134" s="40">
        <f t="shared" si="25"/>
        <v>431378860</v>
      </c>
      <c r="G134" s="38">
        <f t="shared" si="25"/>
        <v>419272636</v>
      </c>
      <c r="H134" s="41">
        <f t="shared" si="25"/>
        <v>419272636</v>
      </c>
      <c r="I134" s="42">
        <f t="shared" si="25"/>
        <v>467222409</v>
      </c>
      <c r="J134" s="38">
        <f t="shared" si="25"/>
        <v>473504406</v>
      </c>
      <c r="K134" s="39">
        <f t="shared" si="25"/>
        <v>494812104</v>
      </c>
    </row>
    <row r="135" spans="1:11" ht="13.5" x14ac:dyDescent="0.25">
      <c r="A135" s="44" t="s">
        <v>19</v>
      </c>
      <c r="B135" s="45" t="s">
        <v>20</v>
      </c>
      <c r="C135" s="6">
        <v>80641009</v>
      </c>
      <c r="D135" s="6">
        <v>-18003461</v>
      </c>
      <c r="E135" s="7">
        <v>-25470632</v>
      </c>
      <c r="F135" s="8">
        <v>24555234</v>
      </c>
      <c r="G135" s="6">
        <v>22496558</v>
      </c>
      <c r="H135" s="9">
        <v>22496558</v>
      </c>
      <c r="I135" s="10">
        <v>399156823</v>
      </c>
      <c r="J135" s="6">
        <v>416719723</v>
      </c>
      <c r="K135" s="7">
        <v>435472110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30910546</v>
      </c>
      <c r="D137" s="6">
        <v>-6144304</v>
      </c>
      <c r="E137" s="7">
        <v>-5923594</v>
      </c>
      <c r="F137" s="8"/>
      <c r="G137" s="6"/>
      <c r="H137" s="9"/>
      <c r="I137" s="10">
        <v>7026000</v>
      </c>
      <c r="J137" s="6">
        <v>7335144</v>
      </c>
      <c r="K137" s="7">
        <v>7665225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6640922</v>
      </c>
      <c r="D140" s="6">
        <v>6498868</v>
      </c>
      <c r="E140" s="7">
        <v>6356664</v>
      </c>
      <c r="F140" s="8"/>
      <c r="G140" s="6"/>
      <c r="H140" s="9"/>
      <c r="I140" s="10">
        <v>100000</v>
      </c>
      <c r="J140" s="6">
        <v>104400</v>
      </c>
      <c r="K140" s="7">
        <v>109098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-3535842</v>
      </c>
      <c r="D142" s="11">
        <v>-4505572</v>
      </c>
      <c r="E142" s="12">
        <v>-4780163</v>
      </c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1284266</v>
      </c>
      <c r="E143" s="17"/>
      <c r="F143" s="18"/>
      <c r="G143" s="16"/>
      <c r="H143" s="19"/>
      <c r="I143" s="20">
        <v>100000</v>
      </c>
      <c r="J143" s="16">
        <v>104400</v>
      </c>
      <c r="K143" s="17">
        <v>109098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114656635</v>
      </c>
      <c r="D144" s="6">
        <f t="shared" ref="D144:K144" si="26">SUM(D135:D143)</f>
        <v>-20870203</v>
      </c>
      <c r="E144" s="7">
        <f t="shared" si="26"/>
        <v>-29817725</v>
      </c>
      <c r="F144" s="8">
        <f t="shared" si="26"/>
        <v>24555234</v>
      </c>
      <c r="G144" s="6">
        <f t="shared" si="26"/>
        <v>22496558</v>
      </c>
      <c r="H144" s="9">
        <f t="shared" si="26"/>
        <v>22496558</v>
      </c>
      <c r="I144" s="10">
        <f t="shared" si="26"/>
        <v>406382823</v>
      </c>
      <c r="J144" s="6">
        <f t="shared" si="26"/>
        <v>424263667</v>
      </c>
      <c r="K144" s="7">
        <f t="shared" si="26"/>
        <v>443355531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184448958</v>
      </c>
      <c r="D147" s="6">
        <v>227275873</v>
      </c>
      <c r="E147" s="7">
        <v>320545821</v>
      </c>
      <c r="F147" s="8">
        <v>3742566</v>
      </c>
      <c r="G147" s="6">
        <v>4901242</v>
      </c>
      <c r="H147" s="9">
        <v>4901242</v>
      </c>
      <c r="I147" s="10">
        <v>685000</v>
      </c>
      <c r="J147" s="6">
        <v>715140</v>
      </c>
      <c r="K147" s="7">
        <v>747321</v>
      </c>
    </row>
    <row r="148" spans="1:11" ht="13.5" x14ac:dyDescent="0.25">
      <c r="A148" s="49" t="s">
        <v>116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29220228</v>
      </c>
      <c r="D151" s="6">
        <v>31207652</v>
      </c>
      <c r="E151" s="7">
        <v>36451774</v>
      </c>
      <c r="F151" s="8">
        <v>31207000</v>
      </c>
      <c r="G151" s="6">
        <v>31207000</v>
      </c>
      <c r="H151" s="9">
        <v>31207000</v>
      </c>
      <c r="I151" s="10">
        <v>38201459</v>
      </c>
      <c r="J151" s="6">
        <v>39882323</v>
      </c>
      <c r="K151" s="7">
        <v>41677028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15707431</v>
      </c>
      <c r="D154" s="6">
        <v>15148500</v>
      </c>
      <c r="E154" s="7">
        <v>22156839</v>
      </c>
      <c r="F154" s="8">
        <v>26700000</v>
      </c>
      <c r="G154" s="6">
        <v>21813776</v>
      </c>
      <c r="H154" s="9">
        <v>21813776</v>
      </c>
      <c r="I154" s="10">
        <v>18674127</v>
      </c>
      <c r="J154" s="6">
        <v>5220000</v>
      </c>
      <c r="K154" s="7">
        <v>5454900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1918</v>
      </c>
      <c r="D158" s="6"/>
      <c r="E158" s="7"/>
      <c r="F158" s="8"/>
      <c r="G158" s="6"/>
      <c r="H158" s="9"/>
      <c r="I158" s="10">
        <v>120000</v>
      </c>
      <c r="J158" s="6">
        <v>125280</v>
      </c>
      <c r="K158" s="7">
        <v>130918</v>
      </c>
    </row>
    <row r="159" spans="1:11" ht="13.5" x14ac:dyDescent="0.25">
      <c r="A159" s="50" t="s">
        <v>43</v>
      </c>
      <c r="B159" s="37" t="s">
        <v>20</v>
      </c>
      <c r="C159" s="11">
        <v>-2336710</v>
      </c>
      <c r="D159" s="11">
        <v>-1199153</v>
      </c>
      <c r="E159" s="12">
        <v>-883732</v>
      </c>
      <c r="F159" s="13">
        <v>1210000</v>
      </c>
      <c r="G159" s="11">
        <v>1010000</v>
      </c>
      <c r="H159" s="14">
        <v>1010000</v>
      </c>
      <c r="I159" s="15">
        <v>800000</v>
      </c>
      <c r="J159" s="11">
        <v>835200</v>
      </c>
      <c r="K159" s="12">
        <v>872784</v>
      </c>
    </row>
    <row r="160" spans="1:11" ht="13.5" x14ac:dyDescent="0.25">
      <c r="A160" s="49" t="s">
        <v>44</v>
      </c>
      <c r="B160" s="37" t="s">
        <v>20</v>
      </c>
      <c r="C160" s="6">
        <v>-2312147</v>
      </c>
      <c r="D160" s="6">
        <v>-2282466</v>
      </c>
      <c r="E160" s="7">
        <v>-2754335</v>
      </c>
      <c r="F160" s="8">
        <v>570390</v>
      </c>
      <c r="G160" s="6">
        <v>590390</v>
      </c>
      <c r="H160" s="9">
        <v>590390</v>
      </c>
      <c r="I160" s="10">
        <v>759000</v>
      </c>
      <c r="J160" s="6">
        <v>792396</v>
      </c>
      <c r="K160" s="7">
        <v>828054</v>
      </c>
    </row>
    <row r="161" spans="1:11" ht="13.5" x14ac:dyDescent="0.25">
      <c r="A161" s="49" t="s">
        <v>45</v>
      </c>
      <c r="B161" s="37" t="s">
        <v>20</v>
      </c>
      <c r="C161" s="6">
        <v>1359127</v>
      </c>
      <c r="D161" s="6">
        <v>62764822</v>
      </c>
      <c r="E161" s="7">
        <v>1743224</v>
      </c>
      <c r="F161" s="8">
        <v>337393670</v>
      </c>
      <c r="G161" s="6">
        <v>337253670</v>
      </c>
      <c r="H161" s="9">
        <v>337253670</v>
      </c>
      <c r="I161" s="10">
        <v>100000</v>
      </c>
      <c r="J161" s="6">
        <v>104400</v>
      </c>
      <c r="K161" s="7">
        <v>109098</v>
      </c>
    </row>
    <row r="162" spans="1:11" ht="13.5" x14ac:dyDescent="0.25">
      <c r="A162" s="50" t="s">
        <v>46</v>
      </c>
      <c r="B162" s="48" t="s">
        <v>20</v>
      </c>
      <c r="C162" s="6">
        <v>20096337</v>
      </c>
      <c r="D162" s="6">
        <v>21324433</v>
      </c>
      <c r="E162" s="7">
        <v>26136990</v>
      </c>
      <c r="F162" s="8">
        <v>6000000</v>
      </c>
      <c r="G162" s="6"/>
      <c r="H162" s="9"/>
      <c r="I162" s="10">
        <v>1500000</v>
      </c>
      <c r="J162" s="6">
        <v>1566000</v>
      </c>
      <c r="K162" s="7">
        <v>1636470</v>
      </c>
    </row>
    <row r="163" spans="1:11" ht="13.5" x14ac:dyDescent="0.25">
      <c r="A163" s="49" t="s">
        <v>47</v>
      </c>
      <c r="B163" s="37" t="s">
        <v>20</v>
      </c>
      <c r="C163" s="6">
        <v>2033539</v>
      </c>
      <c r="D163" s="6">
        <v>2033539</v>
      </c>
      <c r="E163" s="7">
        <v>2033539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362875316</v>
      </c>
      <c r="D165" s="54">
        <f t="shared" ref="D165:K165" si="27">D144+D147+D148+D151+D154+D155+SUM(D158:D164)</f>
        <v>335402997</v>
      </c>
      <c r="E165" s="55">
        <f t="shared" si="27"/>
        <v>375612395</v>
      </c>
      <c r="F165" s="56">
        <f t="shared" si="27"/>
        <v>431378860</v>
      </c>
      <c r="G165" s="54">
        <f t="shared" si="27"/>
        <v>419272636</v>
      </c>
      <c r="H165" s="57">
        <f t="shared" si="27"/>
        <v>419272636</v>
      </c>
      <c r="I165" s="66">
        <f t="shared" si="27"/>
        <v>467222409</v>
      </c>
      <c r="J165" s="54">
        <f t="shared" si="27"/>
        <v>473504406</v>
      </c>
      <c r="K165" s="55">
        <f t="shared" si="27"/>
        <v>494812104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16693324</v>
      </c>
      <c r="D168" s="60">
        <v>18355862</v>
      </c>
      <c r="E168" s="61">
        <v>20455324</v>
      </c>
      <c r="F168" s="62">
        <v>21622407</v>
      </c>
      <c r="G168" s="60">
        <v>21622407</v>
      </c>
      <c r="H168" s="63">
        <v>21622407</v>
      </c>
      <c r="I168" s="64">
        <v>22487302</v>
      </c>
      <c r="J168" s="60">
        <v>23476745</v>
      </c>
      <c r="K168" s="61">
        <v>24533199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2300902</v>
      </c>
      <c r="D169" s="38">
        <f t="shared" ref="D169:K169" si="28">D179+D182+D183+D186+D189+D190+SUM(D193:D199)</f>
        <v>4165607</v>
      </c>
      <c r="E169" s="39">
        <f t="shared" si="28"/>
        <v>6358413</v>
      </c>
      <c r="F169" s="40">
        <f t="shared" si="28"/>
        <v>5179385</v>
      </c>
      <c r="G169" s="38">
        <f t="shared" si="28"/>
        <v>2833350</v>
      </c>
      <c r="H169" s="41">
        <f t="shared" si="28"/>
        <v>2833350</v>
      </c>
      <c r="I169" s="42">
        <f t="shared" si="28"/>
        <v>5514510</v>
      </c>
      <c r="J169" s="38">
        <f t="shared" si="28"/>
        <v>5757149</v>
      </c>
      <c r="K169" s="39">
        <f t="shared" si="28"/>
        <v>6016218</v>
      </c>
    </row>
    <row r="170" spans="1:11" ht="13.5" x14ac:dyDescent="0.25">
      <c r="A170" s="44" t="s">
        <v>19</v>
      </c>
      <c r="B170" s="45" t="s">
        <v>20</v>
      </c>
      <c r="C170" s="6">
        <v>1731814</v>
      </c>
      <c r="D170" s="6">
        <v>2556540</v>
      </c>
      <c r="E170" s="7">
        <v>3728406</v>
      </c>
      <c r="F170" s="8">
        <v>360000</v>
      </c>
      <c r="G170" s="6">
        <v>340000</v>
      </c>
      <c r="H170" s="9">
        <v>340000</v>
      </c>
      <c r="I170" s="10">
        <v>1950000</v>
      </c>
      <c r="J170" s="6">
        <v>2035800</v>
      </c>
      <c r="K170" s="7">
        <v>2127411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25680</v>
      </c>
      <c r="D172" s="6">
        <v>874185</v>
      </c>
      <c r="E172" s="7">
        <v>60000</v>
      </c>
      <c r="F172" s="8">
        <v>100000</v>
      </c>
      <c r="G172" s="6"/>
      <c r="H172" s="9"/>
      <c r="I172" s="10">
        <v>185000</v>
      </c>
      <c r="J172" s="6">
        <v>193140</v>
      </c>
      <c r="K172" s="7">
        <v>201831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1757494</v>
      </c>
      <c r="D179" s="6">
        <f t="shared" ref="D179:K179" si="29">SUM(D170:D178)</f>
        <v>3430725</v>
      </c>
      <c r="E179" s="7">
        <f t="shared" si="29"/>
        <v>3788406</v>
      </c>
      <c r="F179" s="8">
        <f t="shared" si="29"/>
        <v>460000</v>
      </c>
      <c r="G179" s="6">
        <f t="shared" si="29"/>
        <v>340000</v>
      </c>
      <c r="H179" s="9">
        <f t="shared" si="29"/>
        <v>340000</v>
      </c>
      <c r="I179" s="10">
        <f t="shared" si="29"/>
        <v>2135000</v>
      </c>
      <c r="J179" s="6">
        <f t="shared" si="29"/>
        <v>2228940</v>
      </c>
      <c r="K179" s="7">
        <f t="shared" si="29"/>
        <v>2329242</v>
      </c>
    </row>
    <row r="180" spans="1:11" ht="13.5" x14ac:dyDescent="0.25">
      <c r="A180" s="47" t="s">
        <v>31</v>
      </c>
      <c r="B180" s="48" t="s">
        <v>20</v>
      </c>
      <c r="C180" s="6">
        <v>61121</v>
      </c>
      <c r="D180" s="6"/>
      <c r="E180" s="7">
        <v>690397</v>
      </c>
      <c r="F180" s="8">
        <v>100000</v>
      </c>
      <c r="G180" s="6"/>
      <c r="H180" s="9"/>
      <c r="I180" s="10">
        <v>530000</v>
      </c>
      <c r="J180" s="6">
        <v>553320</v>
      </c>
      <c r="K180" s="7">
        <v>578219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61121</v>
      </c>
      <c r="D182" s="21">
        <f t="shared" si="30"/>
        <v>0</v>
      </c>
      <c r="E182" s="22">
        <f t="shared" si="30"/>
        <v>690397</v>
      </c>
      <c r="F182" s="23">
        <f t="shared" si="30"/>
        <v>100000</v>
      </c>
      <c r="G182" s="21">
        <f t="shared" si="30"/>
        <v>0</v>
      </c>
      <c r="H182" s="24">
        <f t="shared" si="30"/>
        <v>0</v>
      </c>
      <c r="I182" s="25">
        <f t="shared" si="30"/>
        <v>530000</v>
      </c>
      <c r="J182" s="21">
        <f t="shared" si="30"/>
        <v>553320</v>
      </c>
      <c r="K182" s="22">
        <f t="shared" si="30"/>
        <v>578219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480081</v>
      </c>
      <c r="D187" s="6">
        <v>369646</v>
      </c>
      <c r="E187" s="7">
        <v>772342</v>
      </c>
      <c r="F187" s="8">
        <v>1441600</v>
      </c>
      <c r="G187" s="6">
        <v>870000</v>
      </c>
      <c r="H187" s="9">
        <v>870000</v>
      </c>
      <c r="I187" s="10">
        <v>1431177</v>
      </c>
      <c r="J187" s="6">
        <v>1494149</v>
      </c>
      <c r="K187" s="7">
        <v>1561385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>
        <v>260000</v>
      </c>
      <c r="G188" s="16">
        <v>150000</v>
      </c>
      <c r="H188" s="19">
        <v>150000</v>
      </c>
      <c r="I188" s="20">
        <v>680000</v>
      </c>
      <c r="J188" s="16">
        <v>709920</v>
      </c>
      <c r="K188" s="17">
        <v>741866</v>
      </c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480081</v>
      </c>
      <c r="D189" s="21">
        <f t="shared" si="32"/>
        <v>369646</v>
      </c>
      <c r="E189" s="22">
        <f t="shared" si="32"/>
        <v>772342</v>
      </c>
      <c r="F189" s="23">
        <f t="shared" si="32"/>
        <v>1701600</v>
      </c>
      <c r="G189" s="21">
        <f t="shared" si="32"/>
        <v>1020000</v>
      </c>
      <c r="H189" s="24">
        <f t="shared" si="32"/>
        <v>1020000</v>
      </c>
      <c r="I189" s="25">
        <f t="shared" si="32"/>
        <v>2111177</v>
      </c>
      <c r="J189" s="21">
        <f t="shared" si="32"/>
        <v>2204069</v>
      </c>
      <c r="K189" s="22">
        <f t="shared" si="32"/>
        <v>2303251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1000</v>
      </c>
      <c r="E195" s="7"/>
      <c r="F195" s="8"/>
      <c r="G195" s="6">
        <v>35000</v>
      </c>
      <c r="H195" s="9">
        <v>35000</v>
      </c>
      <c r="I195" s="10">
        <v>30000</v>
      </c>
      <c r="J195" s="6">
        <v>31320</v>
      </c>
      <c r="K195" s="7">
        <v>32729</v>
      </c>
    </row>
    <row r="196" spans="1:11" ht="13.5" x14ac:dyDescent="0.25">
      <c r="A196" s="49" t="s">
        <v>45</v>
      </c>
      <c r="B196" s="37" t="s">
        <v>20</v>
      </c>
      <c r="C196" s="6"/>
      <c r="D196" s="6">
        <v>190</v>
      </c>
      <c r="E196" s="7">
        <v>74526</v>
      </c>
      <c r="F196" s="8">
        <v>157340</v>
      </c>
      <c r="G196" s="6">
        <v>165000</v>
      </c>
      <c r="H196" s="9">
        <v>165000</v>
      </c>
      <c r="I196" s="10">
        <v>105000</v>
      </c>
      <c r="J196" s="6">
        <v>109620</v>
      </c>
      <c r="K196" s="7">
        <v>114553</v>
      </c>
    </row>
    <row r="197" spans="1:11" ht="13.5" x14ac:dyDescent="0.25">
      <c r="A197" s="50" t="s">
        <v>46</v>
      </c>
      <c r="B197" s="48" t="s">
        <v>20</v>
      </c>
      <c r="C197" s="6">
        <v>2206</v>
      </c>
      <c r="D197" s="6">
        <v>364046</v>
      </c>
      <c r="E197" s="7">
        <v>1032742</v>
      </c>
      <c r="F197" s="8">
        <v>2760445</v>
      </c>
      <c r="G197" s="6">
        <v>1273350</v>
      </c>
      <c r="H197" s="9">
        <v>1273350</v>
      </c>
      <c r="I197" s="10">
        <v>603333</v>
      </c>
      <c r="J197" s="6">
        <v>629880</v>
      </c>
      <c r="K197" s="7">
        <v>658224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18994226</v>
      </c>
      <c r="D201" s="54">
        <f t="shared" si="34"/>
        <v>22521469</v>
      </c>
      <c r="E201" s="55">
        <f t="shared" si="34"/>
        <v>26813737</v>
      </c>
      <c r="F201" s="56">
        <f t="shared" si="34"/>
        <v>26801792</v>
      </c>
      <c r="G201" s="54">
        <f t="shared" si="34"/>
        <v>24455757</v>
      </c>
      <c r="H201" s="57">
        <f t="shared" si="34"/>
        <v>24455757</v>
      </c>
      <c r="I201" s="58">
        <f t="shared" si="34"/>
        <v>28001812</v>
      </c>
      <c r="J201" s="54">
        <f t="shared" si="34"/>
        <v>29233894</v>
      </c>
      <c r="K201" s="55">
        <f t="shared" si="34"/>
        <v>30549417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0.71784549487664906</v>
      </c>
      <c r="D203" s="81">
        <f>IF(ISERROR((D37+D69)/D132),0,((D37+D69)/D132))</f>
        <v>0.81416922109348921</v>
      </c>
      <c r="E203" s="82">
        <f t="shared" ref="E203:K203" si="35">IF(ISERROR((E37+E69)/E132),0,((E37+E69)/E132))</f>
        <v>0.91269987494633664</v>
      </c>
      <c r="F203" s="83">
        <f t="shared" si="35"/>
        <v>0.1147897553129141</v>
      </c>
      <c r="G203" s="81">
        <f t="shared" si="35"/>
        <v>9.7647438485190044E-2</v>
      </c>
      <c r="H203" s="84">
        <f t="shared" si="35"/>
        <v>9.7647438485190044E-2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105</v>
      </c>
      <c r="B204" s="80"/>
      <c r="C204" s="81">
        <f>IF(ISERROR((C37+C69)/C168),0,((C37+C69)/C168))</f>
        <v>16.575155373489427</v>
      </c>
      <c r="D204" s="81">
        <f t="shared" ref="D204:K204" si="36">IF(ISERROR((D37+D69)/D168),0,((D37+D69)/D168))</f>
        <v>17.718667856622588</v>
      </c>
      <c r="E204" s="82">
        <f t="shared" si="36"/>
        <v>22.080586501587558</v>
      </c>
      <c r="F204" s="83">
        <f t="shared" si="36"/>
        <v>0.37166181359919825</v>
      </c>
      <c r="G204" s="81">
        <f t="shared" si="36"/>
        <v>0.37365317376552942</v>
      </c>
      <c r="H204" s="84">
        <f t="shared" si="36"/>
        <v>0.37365317376552942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0.77</v>
      </c>
      <c r="D206" s="81">
        <f t="shared" ref="D206:K206" si="38">IF(ISERROR(ROUND((D37+D69+D169)/D165,2)),0,(ROUND((D37+D69+D169)/D165,2)))</f>
        <v>0.98</v>
      </c>
      <c r="E206" s="82">
        <f t="shared" si="38"/>
        <v>1.22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300987651</v>
      </c>
      <c r="D5" s="38">
        <f t="shared" ref="D5:K5" si="0">D15+D18+D19+D22+D25+D26+SUM(D29:D35)</f>
        <v>260703389</v>
      </c>
      <c r="E5" s="39">
        <f t="shared" si="0"/>
        <v>293393421</v>
      </c>
      <c r="F5" s="40">
        <f t="shared" si="0"/>
        <v>369226134</v>
      </c>
      <c r="G5" s="38">
        <f t="shared" si="0"/>
        <v>519112924</v>
      </c>
      <c r="H5" s="41">
        <f t="shared" si="0"/>
        <v>519112924</v>
      </c>
      <c r="I5" s="42">
        <f t="shared" si="0"/>
        <v>410845900</v>
      </c>
      <c r="J5" s="38">
        <f t="shared" si="0"/>
        <v>368468570</v>
      </c>
      <c r="K5" s="39">
        <f t="shared" si="0"/>
        <v>325050932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254896062</v>
      </c>
      <c r="D9" s="6">
        <v>186273418</v>
      </c>
      <c r="E9" s="7">
        <v>260839781</v>
      </c>
      <c r="F9" s="8">
        <v>313684301</v>
      </c>
      <c r="G9" s="6">
        <v>468271473</v>
      </c>
      <c r="H9" s="9">
        <v>468271473</v>
      </c>
      <c r="I9" s="10">
        <v>376465900</v>
      </c>
      <c r="J9" s="6">
        <v>349279850</v>
      </c>
      <c r="K9" s="7">
        <v>304998720</v>
      </c>
    </row>
    <row r="10" spans="1:11" ht="13.5" x14ac:dyDescent="0.25">
      <c r="A10" s="44" t="s">
        <v>24</v>
      </c>
      <c r="B10" s="45" t="s">
        <v>20</v>
      </c>
      <c r="C10" s="6">
        <v>25619730</v>
      </c>
      <c r="D10" s="6">
        <v>56320806</v>
      </c>
      <c r="E10" s="7">
        <v>23786351</v>
      </c>
      <c r="F10" s="8">
        <v>32741833</v>
      </c>
      <c r="G10" s="6">
        <v>33906521</v>
      </c>
      <c r="H10" s="9">
        <v>33906521</v>
      </c>
      <c r="I10" s="10">
        <v>16000000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280515792</v>
      </c>
      <c r="D15" s="6">
        <f t="shared" ref="D15:K15" si="1">SUM(D6:D14)</f>
        <v>242594224</v>
      </c>
      <c r="E15" s="7">
        <f t="shared" si="1"/>
        <v>284626132</v>
      </c>
      <c r="F15" s="8">
        <f t="shared" si="1"/>
        <v>346426134</v>
      </c>
      <c r="G15" s="6">
        <f t="shared" si="1"/>
        <v>502177994</v>
      </c>
      <c r="H15" s="9">
        <f t="shared" si="1"/>
        <v>502177994</v>
      </c>
      <c r="I15" s="10">
        <f t="shared" si="1"/>
        <v>392465900</v>
      </c>
      <c r="J15" s="6">
        <f t="shared" si="1"/>
        <v>349279850</v>
      </c>
      <c r="K15" s="7">
        <f t="shared" si="1"/>
        <v>304998720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1500000</v>
      </c>
      <c r="G16" s="6"/>
      <c r="H16" s="9"/>
      <c r="I16" s="10">
        <v>2500000</v>
      </c>
      <c r="J16" s="6">
        <v>2610000</v>
      </c>
      <c r="K16" s="7">
        <v>2727450</v>
      </c>
    </row>
    <row r="17" spans="1:11" ht="13.5" x14ac:dyDescent="0.25">
      <c r="A17" s="47" t="s">
        <v>32</v>
      </c>
      <c r="B17" s="37" t="s">
        <v>20</v>
      </c>
      <c r="C17" s="16"/>
      <c r="D17" s="16">
        <v>13775</v>
      </c>
      <c r="E17" s="17"/>
      <c r="F17" s="18">
        <v>180000</v>
      </c>
      <c r="G17" s="16">
        <v>180000</v>
      </c>
      <c r="H17" s="19">
        <v>180000</v>
      </c>
      <c r="I17" s="20">
        <v>180000</v>
      </c>
      <c r="J17" s="16">
        <v>187920</v>
      </c>
      <c r="K17" s="17">
        <v>196376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13775</v>
      </c>
      <c r="E18" s="22">
        <f t="shared" si="2"/>
        <v>0</v>
      </c>
      <c r="F18" s="23">
        <f t="shared" si="2"/>
        <v>1680000</v>
      </c>
      <c r="G18" s="21">
        <f t="shared" si="2"/>
        <v>180000</v>
      </c>
      <c r="H18" s="24">
        <f t="shared" si="2"/>
        <v>180000</v>
      </c>
      <c r="I18" s="25">
        <f t="shared" si="2"/>
        <v>2680000</v>
      </c>
      <c r="J18" s="21">
        <f t="shared" si="2"/>
        <v>2797920</v>
      </c>
      <c r="K18" s="22">
        <f t="shared" si="2"/>
        <v>2923826</v>
      </c>
    </row>
    <row r="19" spans="1:11" ht="13.5" x14ac:dyDescent="0.25">
      <c r="A19" s="49" t="s">
        <v>116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-1</v>
      </c>
      <c r="D23" s="6">
        <v>3689894</v>
      </c>
      <c r="E23" s="7">
        <v>1088237</v>
      </c>
      <c r="F23" s="8">
        <v>12000000</v>
      </c>
      <c r="G23" s="6">
        <v>1366430</v>
      </c>
      <c r="H23" s="9">
        <v>1366430</v>
      </c>
      <c r="I23" s="10">
        <v>3000000</v>
      </c>
      <c r="J23" s="6">
        <v>3132000</v>
      </c>
      <c r="K23" s="7">
        <v>3272940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117</v>
      </c>
      <c r="B25" s="37" t="s">
        <v>30</v>
      </c>
      <c r="C25" s="21">
        <f t="shared" ref="C25:K25" si="4">SUM(C23:C24)</f>
        <v>-1</v>
      </c>
      <c r="D25" s="21">
        <f t="shared" si="4"/>
        <v>3689894</v>
      </c>
      <c r="E25" s="22">
        <f t="shared" si="4"/>
        <v>1088237</v>
      </c>
      <c r="F25" s="23">
        <f t="shared" si="4"/>
        <v>12000000</v>
      </c>
      <c r="G25" s="21">
        <f t="shared" si="4"/>
        <v>1366430</v>
      </c>
      <c r="H25" s="24">
        <f t="shared" si="4"/>
        <v>1366430</v>
      </c>
      <c r="I25" s="25">
        <f t="shared" si="4"/>
        <v>3000000</v>
      </c>
      <c r="J25" s="21">
        <f t="shared" si="4"/>
        <v>3132000</v>
      </c>
      <c r="K25" s="22">
        <f t="shared" si="4"/>
        <v>3272940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200000</v>
      </c>
      <c r="G28" s="16">
        <v>1330000</v>
      </c>
      <c r="H28" s="19">
        <v>1330000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200000</v>
      </c>
      <c r="G29" s="6">
        <f t="shared" si="5"/>
        <v>1330000</v>
      </c>
      <c r="H29" s="9">
        <f t="shared" si="5"/>
        <v>1330000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3140032</v>
      </c>
      <c r="D30" s="11">
        <v>2621555</v>
      </c>
      <c r="E30" s="12">
        <v>1954684</v>
      </c>
      <c r="F30" s="13">
        <v>4020000</v>
      </c>
      <c r="G30" s="11">
        <v>4270000</v>
      </c>
      <c r="H30" s="14">
        <v>4270000</v>
      </c>
      <c r="I30" s="15">
        <v>5800000</v>
      </c>
      <c r="J30" s="11">
        <v>6055200</v>
      </c>
      <c r="K30" s="12">
        <v>6327684</v>
      </c>
    </row>
    <row r="31" spans="1:11" ht="13.5" x14ac:dyDescent="0.25">
      <c r="A31" s="49" t="s">
        <v>44</v>
      </c>
      <c r="B31" s="37" t="s">
        <v>20</v>
      </c>
      <c r="C31" s="6">
        <v>3787400</v>
      </c>
      <c r="D31" s="6">
        <v>1376047</v>
      </c>
      <c r="E31" s="7">
        <v>403966</v>
      </c>
      <c r="F31" s="8">
        <v>1800000</v>
      </c>
      <c r="G31" s="6">
        <v>2300000</v>
      </c>
      <c r="H31" s="9">
        <v>2300000</v>
      </c>
      <c r="I31" s="10">
        <v>2700000</v>
      </c>
      <c r="J31" s="6">
        <v>2818800</v>
      </c>
      <c r="K31" s="7">
        <v>2945646</v>
      </c>
    </row>
    <row r="32" spans="1:11" ht="13.5" x14ac:dyDescent="0.25">
      <c r="A32" s="49" t="s">
        <v>45</v>
      </c>
      <c r="B32" s="37" t="s">
        <v>20</v>
      </c>
      <c r="C32" s="6">
        <v>199908</v>
      </c>
      <c r="D32" s="6">
        <v>482300</v>
      </c>
      <c r="E32" s="7">
        <v>482500</v>
      </c>
      <c r="F32" s="8">
        <v>2100000</v>
      </c>
      <c r="G32" s="6">
        <v>2588500</v>
      </c>
      <c r="H32" s="9">
        <v>2588500</v>
      </c>
      <c r="I32" s="10">
        <v>3500000</v>
      </c>
      <c r="J32" s="6">
        <v>3654000</v>
      </c>
      <c r="K32" s="7">
        <v>3818430</v>
      </c>
    </row>
    <row r="33" spans="1:11" ht="13.5" x14ac:dyDescent="0.25">
      <c r="A33" s="50" t="s">
        <v>46</v>
      </c>
      <c r="B33" s="48" t="s">
        <v>20</v>
      </c>
      <c r="C33" s="6">
        <v>13344520</v>
      </c>
      <c r="D33" s="6">
        <v>9925594</v>
      </c>
      <c r="E33" s="7">
        <v>4837902</v>
      </c>
      <c r="F33" s="8">
        <v>1000000</v>
      </c>
      <c r="G33" s="6">
        <v>4900000</v>
      </c>
      <c r="H33" s="9">
        <v>4900000</v>
      </c>
      <c r="I33" s="10">
        <v>700000</v>
      </c>
      <c r="J33" s="6">
        <v>730800</v>
      </c>
      <c r="K33" s="7">
        <v>763686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21581477</v>
      </c>
      <c r="D37" s="38">
        <f t="shared" ref="D37:K37" si="6">D47+D50+D51+D54+D57+D58+SUM(D61:D67)</f>
        <v>22364006</v>
      </c>
      <c r="E37" s="39">
        <f t="shared" si="6"/>
        <v>16463559</v>
      </c>
      <c r="F37" s="40">
        <f t="shared" si="6"/>
        <v>55950691</v>
      </c>
      <c r="G37" s="38">
        <f t="shared" si="6"/>
        <v>61280477</v>
      </c>
      <c r="H37" s="41">
        <f t="shared" si="6"/>
        <v>61280477</v>
      </c>
      <c r="I37" s="42">
        <f t="shared" si="6"/>
        <v>16500000</v>
      </c>
      <c r="J37" s="38">
        <f t="shared" si="6"/>
        <v>57226000</v>
      </c>
      <c r="K37" s="39">
        <f t="shared" si="6"/>
        <v>59801170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21286284</v>
      </c>
      <c r="D41" s="6">
        <v>22331006</v>
      </c>
      <c r="E41" s="7">
        <v>16463559</v>
      </c>
      <c r="F41" s="8">
        <v>55900691</v>
      </c>
      <c r="G41" s="6">
        <v>61230477</v>
      </c>
      <c r="H41" s="9">
        <v>61230477</v>
      </c>
      <c r="I41" s="10">
        <v>16500000</v>
      </c>
      <c r="J41" s="6">
        <v>57226000</v>
      </c>
      <c r="K41" s="7">
        <v>59801170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21286284</v>
      </c>
      <c r="D47" s="6">
        <f t="shared" ref="D47:K47" si="7">SUM(D38:D46)</f>
        <v>22331006</v>
      </c>
      <c r="E47" s="7">
        <f t="shared" si="7"/>
        <v>16463559</v>
      </c>
      <c r="F47" s="8">
        <f t="shared" si="7"/>
        <v>55900691</v>
      </c>
      <c r="G47" s="6">
        <f t="shared" si="7"/>
        <v>61230477</v>
      </c>
      <c r="H47" s="9">
        <f t="shared" si="7"/>
        <v>61230477</v>
      </c>
      <c r="I47" s="10">
        <f t="shared" si="7"/>
        <v>16500000</v>
      </c>
      <c r="J47" s="6">
        <f t="shared" si="7"/>
        <v>57226000</v>
      </c>
      <c r="K47" s="7">
        <f t="shared" si="7"/>
        <v>59801170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116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117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295193</v>
      </c>
      <c r="D62" s="11">
        <v>33000</v>
      </c>
      <c r="E62" s="12"/>
      <c r="F62" s="13">
        <v>50000</v>
      </c>
      <c r="G62" s="11">
        <v>50000</v>
      </c>
      <c r="H62" s="14">
        <v>50000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186031506</v>
      </c>
      <c r="D69" s="38">
        <f t="shared" ref="D69:K69" si="12">D79+D82+D83+D86+D89+D90+SUM(D93:D99)</f>
        <v>118033619</v>
      </c>
      <c r="E69" s="39">
        <f t="shared" si="12"/>
        <v>119013843</v>
      </c>
      <c r="F69" s="40">
        <f t="shared" si="12"/>
        <v>139183375</v>
      </c>
      <c r="G69" s="38">
        <f t="shared" si="12"/>
        <v>181656524</v>
      </c>
      <c r="H69" s="41">
        <f t="shared" si="12"/>
        <v>181656524</v>
      </c>
      <c r="I69" s="42">
        <f t="shared" si="12"/>
        <v>164916000</v>
      </c>
      <c r="J69" s="38">
        <f t="shared" si="12"/>
        <v>238126354</v>
      </c>
      <c r="K69" s="39">
        <f t="shared" si="12"/>
        <v>313769368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171142580</v>
      </c>
      <c r="D73" s="6">
        <v>104500143</v>
      </c>
      <c r="E73" s="7">
        <v>87944585</v>
      </c>
      <c r="F73" s="8">
        <v>111571654</v>
      </c>
      <c r="G73" s="6">
        <v>132575612</v>
      </c>
      <c r="H73" s="9">
        <v>132575612</v>
      </c>
      <c r="I73" s="10">
        <v>163916000</v>
      </c>
      <c r="J73" s="6">
        <v>237082354</v>
      </c>
      <c r="K73" s="7">
        <v>312678388</v>
      </c>
    </row>
    <row r="74" spans="1:11" ht="13.5" x14ac:dyDescent="0.25">
      <c r="A74" s="44" t="s">
        <v>24</v>
      </c>
      <c r="B74" s="45" t="s">
        <v>20</v>
      </c>
      <c r="C74" s="6">
        <v>14374770</v>
      </c>
      <c r="D74" s="6">
        <v>13533476</v>
      </c>
      <c r="E74" s="7">
        <v>31069258</v>
      </c>
      <c r="F74" s="8">
        <v>25531721</v>
      </c>
      <c r="G74" s="6">
        <v>41727868</v>
      </c>
      <c r="H74" s="9">
        <v>41727868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492266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>
        <v>5270070</v>
      </c>
      <c r="H77" s="14">
        <v>5270070</v>
      </c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186009616</v>
      </c>
      <c r="D79" s="6">
        <f t="shared" ref="D79:K79" si="13">SUM(D70:D78)</f>
        <v>118033619</v>
      </c>
      <c r="E79" s="7">
        <f t="shared" si="13"/>
        <v>119013843</v>
      </c>
      <c r="F79" s="8">
        <f t="shared" si="13"/>
        <v>137103375</v>
      </c>
      <c r="G79" s="6">
        <f t="shared" si="13"/>
        <v>179573550</v>
      </c>
      <c r="H79" s="9">
        <f t="shared" si="13"/>
        <v>179573550</v>
      </c>
      <c r="I79" s="10">
        <f t="shared" si="13"/>
        <v>163916000</v>
      </c>
      <c r="J79" s="6">
        <f t="shared" si="13"/>
        <v>237082354</v>
      </c>
      <c r="K79" s="7">
        <f t="shared" si="13"/>
        <v>312678388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116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1000000</v>
      </c>
      <c r="G87" s="6">
        <v>1050000</v>
      </c>
      <c r="H87" s="9">
        <v>1050000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117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1000000</v>
      </c>
      <c r="G89" s="21">
        <f t="shared" si="16"/>
        <v>1050000</v>
      </c>
      <c r="H89" s="24">
        <f t="shared" si="16"/>
        <v>1050000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21890</v>
      </c>
      <c r="D92" s="16"/>
      <c r="E92" s="17"/>
      <c r="F92" s="18">
        <v>80000</v>
      </c>
      <c r="G92" s="16">
        <v>32974</v>
      </c>
      <c r="H92" s="19">
        <v>32974</v>
      </c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21890</v>
      </c>
      <c r="D93" s="6">
        <f t="shared" si="17"/>
        <v>0</v>
      </c>
      <c r="E93" s="7">
        <f t="shared" si="17"/>
        <v>0</v>
      </c>
      <c r="F93" s="8">
        <f t="shared" si="17"/>
        <v>80000</v>
      </c>
      <c r="G93" s="6">
        <f t="shared" si="17"/>
        <v>32974</v>
      </c>
      <c r="H93" s="9">
        <f t="shared" si="17"/>
        <v>32974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1000000</v>
      </c>
      <c r="G95" s="6">
        <v>1000000</v>
      </c>
      <c r="H95" s="9">
        <v>1000000</v>
      </c>
      <c r="I95" s="10">
        <v>1000000</v>
      </c>
      <c r="J95" s="6">
        <v>1044000</v>
      </c>
      <c r="K95" s="7">
        <v>1090980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508600634</v>
      </c>
      <c r="D101" s="38">
        <f t="shared" ref="D101:K101" si="18">D111+D114+D115+D118+D121+D122+SUM(D125:D131)</f>
        <v>401101014</v>
      </c>
      <c r="E101" s="39">
        <f t="shared" si="18"/>
        <v>428870823</v>
      </c>
      <c r="F101" s="40">
        <f t="shared" si="18"/>
        <v>564360200</v>
      </c>
      <c r="G101" s="38">
        <f t="shared" si="18"/>
        <v>762049925</v>
      </c>
      <c r="H101" s="41">
        <f t="shared" si="18"/>
        <v>762049925</v>
      </c>
      <c r="I101" s="42">
        <f t="shared" si="18"/>
        <v>592261900</v>
      </c>
      <c r="J101" s="38">
        <f t="shared" si="18"/>
        <v>663820924</v>
      </c>
      <c r="K101" s="39">
        <f t="shared" si="18"/>
        <v>698621470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447324926</v>
      </c>
      <c r="D105" s="6">
        <v>313104567</v>
      </c>
      <c r="E105" s="7">
        <v>365247925</v>
      </c>
      <c r="F105" s="8">
        <v>481156646</v>
      </c>
      <c r="G105" s="6">
        <v>662077562</v>
      </c>
      <c r="H105" s="9">
        <v>662077562</v>
      </c>
      <c r="I105" s="10">
        <v>556881900</v>
      </c>
      <c r="J105" s="6">
        <v>643588204</v>
      </c>
      <c r="K105" s="7">
        <v>677478278</v>
      </c>
    </row>
    <row r="106" spans="1:11" ht="13.5" x14ac:dyDescent="0.25">
      <c r="A106" s="44" t="s">
        <v>24</v>
      </c>
      <c r="B106" s="45" t="s">
        <v>20</v>
      </c>
      <c r="C106" s="6">
        <v>39994500</v>
      </c>
      <c r="D106" s="6">
        <v>69854282</v>
      </c>
      <c r="E106" s="7">
        <v>54855609</v>
      </c>
      <c r="F106" s="8">
        <v>58273554</v>
      </c>
      <c r="G106" s="6">
        <v>75634389</v>
      </c>
      <c r="H106" s="9">
        <v>75634389</v>
      </c>
      <c r="I106" s="10">
        <v>16000000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492266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>
        <v>5270070</v>
      </c>
      <c r="H109" s="14">
        <v>5270070</v>
      </c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487811692</v>
      </c>
      <c r="D111" s="6">
        <f t="shared" ref="D111:K111" si="19">SUM(D102:D110)</f>
        <v>382958849</v>
      </c>
      <c r="E111" s="7">
        <f t="shared" si="19"/>
        <v>420103534</v>
      </c>
      <c r="F111" s="8">
        <f t="shared" si="19"/>
        <v>539430200</v>
      </c>
      <c r="G111" s="6">
        <f t="shared" si="19"/>
        <v>742982021</v>
      </c>
      <c r="H111" s="9">
        <f t="shared" si="19"/>
        <v>742982021</v>
      </c>
      <c r="I111" s="10">
        <f t="shared" si="19"/>
        <v>572881900</v>
      </c>
      <c r="J111" s="6">
        <f t="shared" si="19"/>
        <v>643588204</v>
      </c>
      <c r="K111" s="7">
        <f t="shared" si="19"/>
        <v>677478278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1500000</v>
      </c>
      <c r="G112" s="6"/>
      <c r="H112" s="9"/>
      <c r="I112" s="10">
        <v>2500000</v>
      </c>
      <c r="J112" s="6">
        <v>2610000</v>
      </c>
      <c r="K112" s="7">
        <v>2727450</v>
      </c>
    </row>
    <row r="113" spans="1:11" ht="13.5" x14ac:dyDescent="0.25">
      <c r="A113" s="47" t="s">
        <v>32</v>
      </c>
      <c r="B113" s="37" t="s">
        <v>20</v>
      </c>
      <c r="C113" s="16"/>
      <c r="D113" s="16">
        <v>13775</v>
      </c>
      <c r="E113" s="17"/>
      <c r="F113" s="18">
        <v>180000</v>
      </c>
      <c r="G113" s="16">
        <v>180000</v>
      </c>
      <c r="H113" s="19">
        <v>180000</v>
      </c>
      <c r="I113" s="20">
        <v>180000</v>
      </c>
      <c r="J113" s="16">
        <v>187920</v>
      </c>
      <c r="K113" s="17">
        <v>196376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13775</v>
      </c>
      <c r="E114" s="22">
        <f t="shared" si="20"/>
        <v>0</v>
      </c>
      <c r="F114" s="23">
        <f t="shared" si="20"/>
        <v>1680000</v>
      </c>
      <c r="G114" s="21">
        <f t="shared" si="20"/>
        <v>180000</v>
      </c>
      <c r="H114" s="24">
        <f t="shared" si="20"/>
        <v>180000</v>
      </c>
      <c r="I114" s="25">
        <f t="shared" si="20"/>
        <v>2680000</v>
      </c>
      <c r="J114" s="21">
        <f t="shared" si="20"/>
        <v>2797920</v>
      </c>
      <c r="K114" s="22">
        <f t="shared" si="20"/>
        <v>2923826</v>
      </c>
    </row>
    <row r="115" spans="1:11" ht="13.5" x14ac:dyDescent="0.25">
      <c r="A115" s="49" t="s">
        <v>116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-1</v>
      </c>
      <c r="D119" s="6">
        <v>3689894</v>
      </c>
      <c r="E119" s="7">
        <v>1088237</v>
      </c>
      <c r="F119" s="8">
        <v>13000000</v>
      </c>
      <c r="G119" s="6">
        <v>2416430</v>
      </c>
      <c r="H119" s="9">
        <v>2416430</v>
      </c>
      <c r="I119" s="10">
        <v>3000000</v>
      </c>
      <c r="J119" s="6">
        <v>3132000</v>
      </c>
      <c r="K119" s="7">
        <v>3272940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117</v>
      </c>
      <c r="B121" s="37" t="s">
        <v>30</v>
      </c>
      <c r="C121" s="21">
        <f t="shared" ref="C121:K121" si="22">SUM(C119:C120)</f>
        <v>-1</v>
      </c>
      <c r="D121" s="21">
        <f t="shared" si="22"/>
        <v>3689894</v>
      </c>
      <c r="E121" s="22">
        <f t="shared" si="22"/>
        <v>1088237</v>
      </c>
      <c r="F121" s="23">
        <f t="shared" si="22"/>
        <v>13000000</v>
      </c>
      <c r="G121" s="21">
        <f t="shared" si="22"/>
        <v>2416430</v>
      </c>
      <c r="H121" s="24">
        <f t="shared" si="22"/>
        <v>2416430</v>
      </c>
      <c r="I121" s="25">
        <f t="shared" si="22"/>
        <v>3000000</v>
      </c>
      <c r="J121" s="21">
        <f t="shared" si="22"/>
        <v>3132000</v>
      </c>
      <c r="K121" s="22">
        <f t="shared" si="22"/>
        <v>3272940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21890</v>
      </c>
      <c r="D124" s="16"/>
      <c r="E124" s="17"/>
      <c r="F124" s="18">
        <v>280000</v>
      </c>
      <c r="G124" s="16">
        <v>1362974</v>
      </c>
      <c r="H124" s="19">
        <v>1362974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21890</v>
      </c>
      <c r="D125" s="6">
        <f t="shared" si="23"/>
        <v>0</v>
      </c>
      <c r="E125" s="7">
        <f t="shared" si="23"/>
        <v>0</v>
      </c>
      <c r="F125" s="8">
        <f t="shared" si="23"/>
        <v>280000</v>
      </c>
      <c r="G125" s="6">
        <f t="shared" si="23"/>
        <v>1362974</v>
      </c>
      <c r="H125" s="9">
        <f t="shared" si="23"/>
        <v>1362974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3435225</v>
      </c>
      <c r="D126" s="11">
        <v>2654555</v>
      </c>
      <c r="E126" s="12">
        <v>1954684</v>
      </c>
      <c r="F126" s="13">
        <v>4070000</v>
      </c>
      <c r="G126" s="11">
        <v>4320000</v>
      </c>
      <c r="H126" s="14">
        <v>4320000</v>
      </c>
      <c r="I126" s="15">
        <v>5800000</v>
      </c>
      <c r="J126" s="11">
        <v>6055200</v>
      </c>
      <c r="K126" s="12">
        <v>6327684</v>
      </c>
    </row>
    <row r="127" spans="1:11" ht="13.5" x14ac:dyDescent="0.25">
      <c r="A127" s="49" t="s">
        <v>44</v>
      </c>
      <c r="B127" s="37" t="s">
        <v>20</v>
      </c>
      <c r="C127" s="6">
        <v>3787400</v>
      </c>
      <c r="D127" s="6">
        <v>1376047</v>
      </c>
      <c r="E127" s="7">
        <v>403966</v>
      </c>
      <c r="F127" s="8">
        <v>2800000</v>
      </c>
      <c r="G127" s="6">
        <v>3300000</v>
      </c>
      <c r="H127" s="9">
        <v>3300000</v>
      </c>
      <c r="I127" s="10">
        <v>3700000</v>
      </c>
      <c r="J127" s="6">
        <v>3862800</v>
      </c>
      <c r="K127" s="7">
        <v>4036626</v>
      </c>
    </row>
    <row r="128" spans="1:11" ht="13.5" x14ac:dyDescent="0.25">
      <c r="A128" s="49" t="s">
        <v>45</v>
      </c>
      <c r="B128" s="37" t="s">
        <v>20</v>
      </c>
      <c r="C128" s="6">
        <v>199908</v>
      </c>
      <c r="D128" s="6">
        <v>482300</v>
      </c>
      <c r="E128" s="7">
        <v>482500</v>
      </c>
      <c r="F128" s="8">
        <v>2100000</v>
      </c>
      <c r="G128" s="6">
        <v>2588500</v>
      </c>
      <c r="H128" s="9">
        <v>2588500</v>
      </c>
      <c r="I128" s="10">
        <v>3500000</v>
      </c>
      <c r="J128" s="6">
        <v>3654000</v>
      </c>
      <c r="K128" s="7">
        <v>3818430</v>
      </c>
    </row>
    <row r="129" spans="1:11" ht="13.5" x14ac:dyDescent="0.25">
      <c r="A129" s="50" t="s">
        <v>46</v>
      </c>
      <c r="B129" s="48" t="s">
        <v>20</v>
      </c>
      <c r="C129" s="6">
        <v>13344520</v>
      </c>
      <c r="D129" s="6">
        <v>9925594</v>
      </c>
      <c r="E129" s="7">
        <v>4837902</v>
      </c>
      <c r="F129" s="8">
        <v>1000000</v>
      </c>
      <c r="G129" s="6">
        <v>4900000</v>
      </c>
      <c r="H129" s="9">
        <v>4900000</v>
      </c>
      <c r="I129" s="10">
        <v>700000</v>
      </c>
      <c r="J129" s="6">
        <v>730800</v>
      </c>
      <c r="K129" s="7">
        <v>763686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508600634</v>
      </c>
      <c r="D132" s="54">
        <f t="shared" ref="D132:K132" si="24">+D5+D37+D69</f>
        <v>401101014</v>
      </c>
      <c r="E132" s="55">
        <f t="shared" si="24"/>
        <v>428870823</v>
      </c>
      <c r="F132" s="56">
        <f t="shared" si="24"/>
        <v>564360200</v>
      </c>
      <c r="G132" s="54">
        <f t="shared" si="24"/>
        <v>762049925</v>
      </c>
      <c r="H132" s="57">
        <f t="shared" si="24"/>
        <v>762049925</v>
      </c>
      <c r="I132" s="58">
        <f t="shared" si="24"/>
        <v>592261900</v>
      </c>
      <c r="J132" s="54">
        <f t="shared" si="24"/>
        <v>663820924</v>
      </c>
      <c r="K132" s="55">
        <f t="shared" si="24"/>
        <v>698621470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1901787255</v>
      </c>
      <c r="D134" s="38">
        <f t="shared" ref="D134:K134" si="25">D144+D147+D148+D151+D154+D155+SUM(D158:D164)</f>
        <v>1895766271</v>
      </c>
      <c r="E134" s="39">
        <f t="shared" si="25"/>
        <v>2026061330</v>
      </c>
      <c r="F134" s="40">
        <f t="shared" si="25"/>
        <v>664474956</v>
      </c>
      <c r="G134" s="38">
        <f t="shared" si="25"/>
        <v>668560344</v>
      </c>
      <c r="H134" s="41">
        <f t="shared" si="25"/>
        <v>668560344</v>
      </c>
      <c r="I134" s="42">
        <f t="shared" si="25"/>
        <v>4833925006</v>
      </c>
      <c r="J134" s="38">
        <f t="shared" si="25"/>
        <v>4914273625</v>
      </c>
      <c r="K134" s="39">
        <f t="shared" si="25"/>
        <v>5010426032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>
        <v>-199488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-35057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1330391431</v>
      </c>
      <c r="D138" s="6">
        <v>1321041635</v>
      </c>
      <c r="E138" s="7">
        <v>1449191971</v>
      </c>
      <c r="F138" s="8">
        <v>551113337</v>
      </c>
      <c r="G138" s="6">
        <v>561113337</v>
      </c>
      <c r="H138" s="9">
        <v>561113337</v>
      </c>
      <c r="I138" s="10">
        <v>40159537</v>
      </c>
      <c r="J138" s="6">
        <v>98530656</v>
      </c>
      <c r="K138" s="7">
        <v>171717108</v>
      </c>
    </row>
    <row r="139" spans="1:11" ht="13.5" x14ac:dyDescent="0.25">
      <c r="A139" s="44" t="s">
        <v>24</v>
      </c>
      <c r="B139" s="45" t="s">
        <v>20</v>
      </c>
      <c r="C139" s="6">
        <v>493258449</v>
      </c>
      <c r="D139" s="6">
        <v>492515933</v>
      </c>
      <c r="E139" s="7">
        <v>498670277</v>
      </c>
      <c r="F139" s="8"/>
      <c r="G139" s="6"/>
      <c r="H139" s="9"/>
      <c r="I139" s="10"/>
      <c r="J139" s="6">
        <v>20000000</v>
      </c>
      <c r="K139" s="7">
        <v>40900000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1823649880</v>
      </c>
      <c r="D144" s="6">
        <f t="shared" ref="D144:K144" si="26">SUM(D135:D143)</f>
        <v>1813557568</v>
      </c>
      <c r="E144" s="7">
        <f t="shared" si="26"/>
        <v>1947627703</v>
      </c>
      <c r="F144" s="8">
        <f t="shared" si="26"/>
        <v>551113337</v>
      </c>
      <c r="G144" s="6">
        <f t="shared" si="26"/>
        <v>561113337</v>
      </c>
      <c r="H144" s="9">
        <f t="shared" si="26"/>
        <v>561113337</v>
      </c>
      <c r="I144" s="10">
        <f t="shared" si="26"/>
        <v>40159537</v>
      </c>
      <c r="J144" s="6">
        <f t="shared" si="26"/>
        <v>118530656</v>
      </c>
      <c r="K144" s="7">
        <f t="shared" si="26"/>
        <v>212617108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36866773</v>
      </c>
      <c r="D147" s="6">
        <v>34994489</v>
      </c>
      <c r="E147" s="7">
        <v>34994489</v>
      </c>
      <c r="F147" s="8">
        <v>1680000</v>
      </c>
      <c r="G147" s="6">
        <v>180000</v>
      </c>
      <c r="H147" s="9">
        <v>180000</v>
      </c>
      <c r="I147" s="10">
        <v>680000</v>
      </c>
      <c r="J147" s="6">
        <v>1389920</v>
      </c>
      <c r="K147" s="7">
        <v>2131786</v>
      </c>
    </row>
    <row r="148" spans="1:11" ht="13.5" x14ac:dyDescent="0.25">
      <c r="A148" s="49" t="s">
        <v>116</v>
      </c>
      <c r="B148" s="37" t="s">
        <v>20</v>
      </c>
      <c r="C148" s="6">
        <v>131100</v>
      </c>
      <c r="D148" s="6">
        <v>131100</v>
      </c>
      <c r="E148" s="7">
        <v>131100</v>
      </c>
      <c r="F148" s="8">
        <v>131100</v>
      </c>
      <c r="G148" s="6">
        <v>131100</v>
      </c>
      <c r="H148" s="9">
        <v>131100</v>
      </c>
      <c r="I148" s="10">
        <v>131100</v>
      </c>
      <c r="J148" s="6">
        <v>131100</v>
      </c>
      <c r="K148" s="7">
        <v>131100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-1803139</v>
      </c>
      <c r="D151" s="6">
        <v>-1803139</v>
      </c>
      <c r="E151" s="7">
        <v>-1803139</v>
      </c>
      <c r="F151" s="8">
        <v>1803138</v>
      </c>
      <c r="G151" s="6">
        <v>1803138</v>
      </c>
      <c r="H151" s="9">
        <v>1803138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117</v>
      </c>
      <c r="B154" s="37" t="s">
        <v>30</v>
      </c>
      <c r="C154" s="6">
        <v>-3309715</v>
      </c>
      <c r="D154" s="6">
        <v>-2974563</v>
      </c>
      <c r="E154" s="7">
        <v>-2175066</v>
      </c>
      <c r="F154" s="8">
        <v>8649877</v>
      </c>
      <c r="G154" s="6">
        <v>-1922209</v>
      </c>
      <c r="H154" s="9">
        <v>-1922209</v>
      </c>
      <c r="I154" s="10">
        <v>4788510669</v>
      </c>
      <c r="J154" s="6">
        <v>4786057141</v>
      </c>
      <c r="K154" s="7">
        <v>4783493204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2757622</v>
      </c>
      <c r="D158" s="6">
        <v>2021067</v>
      </c>
      <c r="E158" s="7">
        <v>1487208</v>
      </c>
      <c r="F158" s="8">
        <v>1422934</v>
      </c>
      <c r="G158" s="6">
        <v>2505908</v>
      </c>
      <c r="H158" s="9">
        <v>2505908</v>
      </c>
      <c r="I158" s="10">
        <v>1973130</v>
      </c>
      <c r="J158" s="6">
        <v>3030963</v>
      </c>
      <c r="K158" s="7">
        <v>4135950</v>
      </c>
    </row>
    <row r="159" spans="1:11" ht="13.5" x14ac:dyDescent="0.25">
      <c r="A159" s="50" t="s">
        <v>43</v>
      </c>
      <c r="B159" s="37" t="s">
        <v>20</v>
      </c>
      <c r="C159" s="11">
        <v>4220032</v>
      </c>
      <c r="D159" s="11">
        <v>6874587</v>
      </c>
      <c r="E159" s="12">
        <v>6350946</v>
      </c>
      <c r="F159" s="13">
        <v>4070000</v>
      </c>
      <c r="G159" s="11">
        <v>4320000</v>
      </c>
      <c r="H159" s="14">
        <v>4320000</v>
      </c>
      <c r="I159" s="15">
        <v>5800000</v>
      </c>
      <c r="J159" s="11">
        <v>11855200</v>
      </c>
      <c r="K159" s="12">
        <v>18182884</v>
      </c>
    </row>
    <row r="160" spans="1:11" ht="13.5" x14ac:dyDescent="0.25">
      <c r="A160" s="49" t="s">
        <v>44</v>
      </c>
      <c r="B160" s="37" t="s">
        <v>20</v>
      </c>
      <c r="C160" s="6">
        <v>22385439</v>
      </c>
      <c r="D160" s="6">
        <v>15668005</v>
      </c>
      <c r="E160" s="7">
        <v>14076417</v>
      </c>
      <c r="F160" s="8">
        <v>2800000</v>
      </c>
      <c r="G160" s="6">
        <v>3300000</v>
      </c>
      <c r="H160" s="9">
        <v>3300000</v>
      </c>
      <c r="I160" s="10">
        <v>2200000</v>
      </c>
      <c r="J160" s="6">
        <v>4496800</v>
      </c>
      <c r="K160" s="7">
        <v>6896956</v>
      </c>
    </row>
    <row r="161" spans="1:11" ht="13.5" x14ac:dyDescent="0.25">
      <c r="A161" s="49" t="s">
        <v>45</v>
      </c>
      <c r="B161" s="37" t="s">
        <v>20</v>
      </c>
      <c r="C161" s="6">
        <v>-1397452</v>
      </c>
      <c r="D161" s="6">
        <v>-915152</v>
      </c>
      <c r="E161" s="7">
        <v>-773945</v>
      </c>
      <c r="F161" s="8">
        <v>91804570</v>
      </c>
      <c r="G161" s="6">
        <v>92229070</v>
      </c>
      <c r="H161" s="9">
        <v>92229070</v>
      </c>
      <c r="I161" s="10">
        <v>-6229430</v>
      </c>
      <c r="J161" s="6">
        <v>-12648955</v>
      </c>
      <c r="K161" s="7">
        <v>-19357442</v>
      </c>
    </row>
    <row r="162" spans="1:11" ht="13.5" x14ac:dyDescent="0.25">
      <c r="A162" s="50" t="s">
        <v>46</v>
      </c>
      <c r="B162" s="48" t="s">
        <v>20</v>
      </c>
      <c r="C162" s="6">
        <v>17821715</v>
      </c>
      <c r="D162" s="6">
        <v>27747309</v>
      </c>
      <c r="E162" s="7">
        <v>25680617</v>
      </c>
      <c r="F162" s="8">
        <v>1000000</v>
      </c>
      <c r="G162" s="6">
        <v>4900000</v>
      </c>
      <c r="H162" s="9">
        <v>4900000</v>
      </c>
      <c r="I162" s="10">
        <v>700000</v>
      </c>
      <c r="J162" s="6">
        <v>1430800</v>
      </c>
      <c r="K162" s="7">
        <v>2194486</v>
      </c>
    </row>
    <row r="163" spans="1:11" ht="13.5" x14ac:dyDescent="0.25">
      <c r="A163" s="49" t="s">
        <v>47</v>
      </c>
      <c r="B163" s="37" t="s">
        <v>20</v>
      </c>
      <c r="C163" s="6">
        <v>465000</v>
      </c>
      <c r="D163" s="6">
        <v>465000</v>
      </c>
      <c r="E163" s="7">
        <v>465000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1901787255</v>
      </c>
      <c r="D165" s="54">
        <f t="shared" ref="D165:K165" si="27">D144+D147+D148+D151+D154+D155+SUM(D158:D164)</f>
        <v>1895766271</v>
      </c>
      <c r="E165" s="55">
        <f t="shared" si="27"/>
        <v>2026061330</v>
      </c>
      <c r="F165" s="56">
        <f t="shared" si="27"/>
        <v>664474956</v>
      </c>
      <c r="G165" s="54">
        <f t="shared" si="27"/>
        <v>668560344</v>
      </c>
      <c r="H165" s="57">
        <f t="shared" si="27"/>
        <v>668560344</v>
      </c>
      <c r="I165" s="66">
        <f t="shared" si="27"/>
        <v>4833925006</v>
      </c>
      <c r="J165" s="54">
        <f t="shared" si="27"/>
        <v>4914273625</v>
      </c>
      <c r="K165" s="55">
        <f t="shared" si="27"/>
        <v>5010426032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77301720</v>
      </c>
      <c r="D168" s="60">
        <v>80725799</v>
      </c>
      <c r="E168" s="61">
        <v>95984127</v>
      </c>
      <c r="F168" s="62">
        <v>100000000</v>
      </c>
      <c r="G168" s="60">
        <v>100000000</v>
      </c>
      <c r="H168" s="63">
        <v>100000000</v>
      </c>
      <c r="I168" s="64">
        <v>100000000</v>
      </c>
      <c r="J168" s="60">
        <v>104400000</v>
      </c>
      <c r="K168" s="61">
        <v>109098000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38997667</v>
      </c>
      <c r="D169" s="38">
        <f t="shared" ref="D169:K169" si="28">D179+D182+D183+D186+D189+D190+SUM(D193:D199)</f>
        <v>44177154</v>
      </c>
      <c r="E169" s="39">
        <f t="shared" si="28"/>
        <v>75145790</v>
      </c>
      <c r="F169" s="40">
        <f t="shared" si="28"/>
        <v>47230700</v>
      </c>
      <c r="G169" s="38">
        <f t="shared" si="28"/>
        <v>56185490</v>
      </c>
      <c r="H169" s="41">
        <f t="shared" si="28"/>
        <v>56185490</v>
      </c>
      <c r="I169" s="42">
        <f t="shared" si="28"/>
        <v>72950000</v>
      </c>
      <c r="J169" s="38">
        <f t="shared" si="28"/>
        <v>76061000</v>
      </c>
      <c r="K169" s="39">
        <f t="shared" si="28"/>
        <v>79462090</v>
      </c>
    </row>
    <row r="170" spans="1:11" ht="13.5" x14ac:dyDescent="0.25">
      <c r="A170" s="44" t="s">
        <v>19</v>
      </c>
      <c r="B170" s="45" t="s">
        <v>20</v>
      </c>
      <c r="C170" s="6"/>
      <c r="D170" s="6">
        <v>2109565</v>
      </c>
      <c r="E170" s="7">
        <v>1309413</v>
      </c>
      <c r="F170" s="8">
        <v>2340000</v>
      </c>
      <c r="G170" s="6">
        <v>2340000</v>
      </c>
      <c r="H170" s="9">
        <v>2340000</v>
      </c>
      <c r="I170" s="10">
        <v>2450000</v>
      </c>
      <c r="J170" s="6">
        <v>2459000</v>
      </c>
      <c r="K170" s="7">
        <v>2548000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34951042</v>
      </c>
      <c r="D173" s="6">
        <v>35793864</v>
      </c>
      <c r="E173" s="7">
        <v>65049525</v>
      </c>
      <c r="F173" s="8">
        <v>32500000</v>
      </c>
      <c r="G173" s="6">
        <v>39570000</v>
      </c>
      <c r="H173" s="9">
        <v>39570000</v>
      </c>
      <c r="I173" s="10">
        <v>57000000</v>
      </c>
      <c r="J173" s="6">
        <v>59508000</v>
      </c>
      <c r="K173" s="7">
        <v>62185860</v>
      </c>
    </row>
    <row r="174" spans="1:11" ht="13.5" x14ac:dyDescent="0.25">
      <c r="A174" s="44" t="s">
        <v>24</v>
      </c>
      <c r="B174" s="45" t="s">
        <v>20</v>
      </c>
      <c r="C174" s="6">
        <v>-678427</v>
      </c>
      <c r="D174" s="6"/>
      <c r="E174" s="7">
        <v>2173848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163518</v>
      </c>
      <c r="E177" s="12">
        <v>18900</v>
      </c>
      <c r="F177" s="13"/>
      <c r="G177" s="11"/>
      <c r="H177" s="14"/>
      <c r="I177" s="15">
        <v>8000000</v>
      </c>
      <c r="J177" s="11">
        <v>8352000</v>
      </c>
      <c r="K177" s="12">
        <v>8727840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>
        <v>600000</v>
      </c>
      <c r="J178" s="16">
        <v>626400</v>
      </c>
      <c r="K178" s="17">
        <v>654588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34272615</v>
      </c>
      <c r="D179" s="6">
        <f t="shared" ref="D179:K179" si="29">SUM(D170:D178)</f>
        <v>38066947</v>
      </c>
      <c r="E179" s="7">
        <f t="shared" si="29"/>
        <v>68551686</v>
      </c>
      <c r="F179" s="8">
        <f t="shared" si="29"/>
        <v>34840000</v>
      </c>
      <c r="G179" s="6">
        <f t="shared" si="29"/>
        <v>41910000</v>
      </c>
      <c r="H179" s="9">
        <f t="shared" si="29"/>
        <v>41910000</v>
      </c>
      <c r="I179" s="10">
        <f t="shared" si="29"/>
        <v>68050000</v>
      </c>
      <c r="J179" s="6">
        <f t="shared" si="29"/>
        <v>70945400</v>
      </c>
      <c r="K179" s="7">
        <f t="shared" si="29"/>
        <v>74116288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25500</v>
      </c>
      <c r="F180" s="8">
        <v>450000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25500</v>
      </c>
      <c r="F182" s="23">
        <f t="shared" si="30"/>
        <v>450000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116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1331378</v>
      </c>
      <c r="D187" s="6">
        <v>2198328</v>
      </c>
      <c r="E187" s="7">
        <v>707504</v>
      </c>
      <c r="F187" s="8">
        <v>2900000</v>
      </c>
      <c r="G187" s="6">
        <v>2900000</v>
      </c>
      <c r="H187" s="9">
        <v>2900000</v>
      </c>
      <c r="I187" s="10">
        <v>2200000</v>
      </c>
      <c r="J187" s="6">
        <v>2296800</v>
      </c>
      <c r="K187" s="7">
        <v>2400156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117</v>
      </c>
      <c r="B189" s="37" t="s">
        <v>30</v>
      </c>
      <c r="C189" s="21">
        <f t="shared" ref="C189:K189" si="32">SUM(C187:C188)</f>
        <v>1331378</v>
      </c>
      <c r="D189" s="21">
        <f t="shared" si="32"/>
        <v>2198328</v>
      </c>
      <c r="E189" s="22">
        <f t="shared" si="32"/>
        <v>707504</v>
      </c>
      <c r="F189" s="23">
        <f t="shared" si="32"/>
        <v>2900000</v>
      </c>
      <c r="G189" s="21">
        <f t="shared" si="32"/>
        <v>2900000</v>
      </c>
      <c r="H189" s="24">
        <f t="shared" si="32"/>
        <v>2900000</v>
      </c>
      <c r="I189" s="25">
        <f t="shared" si="32"/>
        <v>2200000</v>
      </c>
      <c r="J189" s="21">
        <f t="shared" si="32"/>
        <v>2296800</v>
      </c>
      <c r="K189" s="22">
        <f t="shared" si="32"/>
        <v>2400156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491351</v>
      </c>
      <c r="D192" s="16"/>
      <c r="E192" s="17"/>
      <c r="F192" s="18">
        <v>500000</v>
      </c>
      <c r="G192" s="16">
        <v>1624790</v>
      </c>
      <c r="H192" s="19">
        <v>1624790</v>
      </c>
      <c r="I192" s="20">
        <v>600000</v>
      </c>
      <c r="J192" s="16">
        <v>626400</v>
      </c>
      <c r="K192" s="17">
        <v>654588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491351</v>
      </c>
      <c r="D193" s="6">
        <f t="shared" si="33"/>
        <v>0</v>
      </c>
      <c r="E193" s="7">
        <f t="shared" si="33"/>
        <v>0</v>
      </c>
      <c r="F193" s="8">
        <f t="shared" si="33"/>
        <v>500000</v>
      </c>
      <c r="G193" s="6">
        <f t="shared" si="33"/>
        <v>1624790</v>
      </c>
      <c r="H193" s="9">
        <f t="shared" si="33"/>
        <v>1624790</v>
      </c>
      <c r="I193" s="10">
        <f t="shared" si="33"/>
        <v>600000</v>
      </c>
      <c r="J193" s="6">
        <f t="shared" si="33"/>
        <v>626400</v>
      </c>
      <c r="K193" s="7">
        <f t="shared" si="33"/>
        <v>654588</v>
      </c>
    </row>
    <row r="194" spans="1:11" ht="13.5" x14ac:dyDescent="0.25">
      <c r="A194" s="50" t="s">
        <v>43</v>
      </c>
      <c r="B194" s="37" t="s">
        <v>20</v>
      </c>
      <c r="C194" s="11">
        <v>553306</v>
      </c>
      <c r="D194" s="11">
        <v>209846</v>
      </c>
      <c r="E194" s="12">
        <v>315500</v>
      </c>
      <c r="F194" s="13">
        <v>1650000</v>
      </c>
      <c r="G194" s="11">
        <v>1430000</v>
      </c>
      <c r="H194" s="14">
        <v>1430000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612799</v>
      </c>
      <c r="E195" s="7">
        <v>568188</v>
      </c>
      <c r="F195" s="8">
        <v>1500000</v>
      </c>
      <c r="G195" s="6">
        <v>1500000</v>
      </c>
      <c r="H195" s="9">
        <v>1500000</v>
      </c>
      <c r="I195" s="10">
        <v>1700000</v>
      </c>
      <c r="J195" s="6">
        <v>1774800</v>
      </c>
      <c r="K195" s="7">
        <v>1854666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350000</v>
      </c>
      <c r="G196" s="6">
        <v>230000</v>
      </c>
      <c r="H196" s="9">
        <v>230000</v>
      </c>
      <c r="I196" s="10">
        <v>400000</v>
      </c>
      <c r="J196" s="6">
        <v>417600</v>
      </c>
      <c r="K196" s="7">
        <v>436392</v>
      </c>
    </row>
    <row r="197" spans="1:11" ht="13.5" x14ac:dyDescent="0.25">
      <c r="A197" s="50" t="s">
        <v>46</v>
      </c>
      <c r="B197" s="48" t="s">
        <v>20</v>
      </c>
      <c r="C197" s="6">
        <v>2349017</v>
      </c>
      <c r="D197" s="6">
        <v>3089234</v>
      </c>
      <c r="E197" s="7">
        <v>4977412</v>
      </c>
      <c r="F197" s="8">
        <v>5040700</v>
      </c>
      <c r="G197" s="6">
        <v>6590700</v>
      </c>
      <c r="H197" s="9">
        <v>6590700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116299387</v>
      </c>
      <c r="D201" s="54">
        <f t="shared" si="34"/>
        <v>124902953</v>
      </c>
      <c r="E201" s="55">
        <f t="shared" si="34"/>
        <v>171129917</v>
      </c>
      <c r="F201" s="56">
        <f t="shared" si="34"/>
        <v>147230700</v>
      </c>
      <c r="G201" s="54">
        <f t="shared" si="34"/>
        <v>156185490</v>
      </c>
      <c r="H201" s="57">
        <f t="shared" si="34"/>
        <v>156185490</v>
      </c>
      <c r="I201" s="58">
        <f t="shared" si="34"/>
        <v>172950000</v>
      </c>
      <c r="J201" s="54">
        <f t="shared" si="34"/>
        <v>180461000</v>
      </c>
      <c r="K201" s="55">
        <f t="shared" si="34"/>
        <v>188560090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104</v>
      </c>
      <c r="B203" s="80"/>
      <c r="C203" s="81">
        <f>IF(ISERROR((C37+C69)/C132),0,((C37+C69)/C132))</f>
        <v>0.40820433385460547</v>
      </c>
      <c r="D203" s="81">
        <f>IF(ISERROR((D37+D69)/D132),0,((D37+D69)/D132))</f>
        <v>0.35003059104707224</v>
      </c>
      <c r="E203" s="82">
        <f t="shared" ref="E203:K203" si="35">IF(ISERROR((E37+E69)/E132),0,((E37+E69)/E132))</f>
        <v>0.315893259075822</v>
      </c>
      <c r="F203" s="83">
        <f t="shared" si="35"/>
        <v>0.34576156504303457</v>
      </c>
      <c r="G203" s="81">
        <f t="shared" si="35"/>
        <v>0.31879407507323093</v>
      </c>
      <c r="H203" s="84">
        <f t="shared" si="35"/>
        <v>0.31879407507323093</v>
      </c>
      <c r="I203" s="85">
        <f t="shared" si="35"/>
        <v>0.30631043462360147</v>
      </c>
      <c r="J203" s="81">
        <f t="shared" si="35"/>
        <v>0.44492775584759964</v>
      </c>
      <c r="K203" s="82">
        <f t="shared" si="35"/>
        <v>0.53472524684934175</v>
      </c>
    </row>
    <row r="204" spans="1:11" ht="13.5" x14ac:dyDescent="0.25">
      <c r="A204" s="79" t="s">
        <v>105</v>
      </c>
      <c r="B204" s="80"/>
      <c r="C204" s="81">
        <f>IF(ISERROR((C37+C69)/C168),0,((C37+C69)/C168))</f>
        <v>2.6857485577293754</v>
      </c>
      <c r="D204" s="81">
        <f t="shared" ref="D204:K204" si="36">IF(ISERROR((D37+D69)/D168),0,((D37+D69)/D168))</f>
        <v>1.7391915191821143</v>
      </c>
      <c r="E204" s="82">
        <f t="shared" si="36"/>
        <v>1.4114563129797493</v>
      </c>
      <c r="F204" s="83">
        <f t="shared" si="36"/>
        <v>1.9513406600000001</v>
      </c>
      <c r="G204" s="81">
        <f t="shared" si="36"/>
        <v>2.42937001</v>
      </c>
      <c r="H204" s="84">
        <f t="shared" si="36"/>
        <v>2.42937001</v>
      </c>
      <c r="I204" s="85">
        <f t="shared" si="36"/>
        <v>1.81416</v>
      </c>
      <c r="J204" s="81">
        <f t="shared" si="36"/>
        <v>2.8290455363984672</v>
      </c>
      <c r="K204" s="82">
        <f t="shared" si="36"/>
        <v>3.4241740270215768</v>
      </c>
    </row>
    <row r="205" spans="1:11" ht="13.5" x14ac:dyDescent="0.25">
      <c r="A205" s="79" t="s">
        <v>106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0.04</v>
      </c>
      <c r="F205" s="83">
        <f t="shared" si="37"/>
        <v>7.0000000000000007E-2</v>
      </c>
      <c r="G205" s="81">
        <f t="shared" si="37"/>
        <v>0.08</v>
      </c>
      <c r="H205" s="84">
        <f t="shared" si="37"/>
        <v>0.08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107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0.1</v>
      </c>
      <c r="E206" s="82">
        <f t="shared" si="38"/>
        <v>0.1</v>
      </c>
      <c r="F206" s="83">
        <f t="shared" si="38"/>
        <v>0.36</v>
      </c>
      <c r="G206" s="81">
        <f t="shared" si="38"/>
        <v>0.45</v>
      </c>
      <c r="H206" s="84">
        <f t="shared" si="38"/>
        <v>0.45</v>
      </c>
      <c r="I206" s="85">
        <f t="shared" si="38"/>
        <v>0.05</v>
      </c>
      <c r="J206" s="81">
        <f t="shared" si="38"/>
        <v>0.08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108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109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110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111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112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113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114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115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DEB375-48F2-474C-8F55-11D4A53A11F5}"/>
</file>

<file path=customXml/itemProps2.xml><?xml version="1.0" encoding="utf-8"?>
<ds:datastoreItem xmlns:ds="http://schemas.openxmlformats.org/officeDocument/2006/customXml" ds:itemID="{3BF62AA1-EE71-49BD-A1D9-4FF1C5E8ABF6}"/>
</file>

<file path=customXml/itemProps3.xml><?xml version="1.0" encoding="utf-8"?>
<ds:datastoreItem xmlns:ds="http://schemas.openxmlformats.org/officeDocument/2006/customXml" ds:itemID="{FD2AD0C0-326F-49DB-81D0-D3039F0CD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2022-09-29T07:52:12Z</dcterms:created>
  <dcterms:modified xsi:type="dcterms:W3CDTF">2022-09-29T07:53:43Z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2022-09-29T07:53:42Z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d160066f-c328-424f-8ae8-0618e229e250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